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37-оз\"/>
    </mc:Choice>
  </mc:AlternateContent>
  <bookViews>
    <workbookView xWindow="0" yWindow="0" windowWidth="28800" windowHeight="12345"/>
  </bookViews>
  <sheets>
    <sheet name="Приложение 13" sheetId="2" r:id="rId1"/>
  </sheets>
  <definedNames>
    <definedName name="_xlnm.Print_Area" localSheetId="0">'Приложение 13'!$A$1:$G$229</definedName>
  </definedNames>
  <calcPr calcId="162913"/>
</workbook>
</file>

<file path=xl/calcChain.xml><?xml version="1.0" encoding="utf-8"?>
<calcChain xmlns="http://schemas.openxmlformats.org/spreadsheetml/2006/main">
  <c r="F24" i="2" l="1"/>
  <c r="F26" i="2" s="1"/>
  <c r="E24" i="2"/>
  <c r="E26" i="2" s="1"/>
  <c r="E225" i="2"/>
  <c r="F145" i="2"/>
  <c r="G145" i="2"/>
  <c r="E145" i="2"/>
  <c r="F124" i="2"/>
  <c r="G124" i="2"/>
  <c r="E124" i="2"/>
  <c r="F114" i="2"/>
  <c r="G114" i="2"/>
  <c r="E114" i="2"/>
  <c r="G225" i="2"/>
  <c r="F225" i="2"/>
  <c r="E83" i="2"/>
  <c r="E70" i="2"/>
  <c r="F36" i="2"/>
  <c r="G36" i="2"/>
  <c r="E36" i="2"/>
  <c r="E211" i="2"/>
  <c r="G211" i="2"/>
  <c r="F211" i="2"/>
  <c r="G26" i="2"/>
  <c r="G201" i="2"/>
  <c r="F201" i="2"/>
  <c r="E201" i="2"/>
  <c r="E192" i="2"/>
  <c r="F192" i="2"/>
  <c r="G192" i="2"/>
  <c r="F50" i="2"/>
  <c r="G50" i="2"/>
  <c r="E50" i="2"/>
  <c r="G182" i="2"/>
  <c r="F182" i="2"/>
  <c r="E182" i="2"/>
  <c r="G171" i="2"/>
  <c r="F171" i="2"/>
  <c r="E171" i="2"/>
  <c r="E158" i="2"/>
  <c r="E93" i="2"/>
  <c r="G158" i="2"/>
  <c r="F158" i="2"/>
  <c r="E135" i="2"/>
  <c r="G135" i="2"/>
  <c r="F135" i="2"/>
  <c r="G93" i="2"/>
  <c r="F93" i="2"/>
  <c r="G83" i="2"/>
  <c r="F83" i="2"/>
  <c r="G70" i="2"/>
  <c r="F70" i="2"/>
  <c r="G60" i="2"/>
  <c r="F60" i="2"/>
</calcChain>
</file>

<file path=xl/sharedStrings.xml><?xml version="1.0" encoding="utf-8"?>
<sst xmlns="http://schemas.openxmlformats.org/spreadsheetml/2006/main" count="264" uniqueCount="75">
  <si>
    <t xml:space="preserve"> </t>
  </si>
  <si>
    <t>ВСЕГО</t>
  </si>
  <si>
    <t>МО "Городское поселение "Рабочий посёлок Искателей"</t>
  </si>
  <si>
    <t>МО "Приморско-Куйский сельсовет" Ненецкого автономного округа</t>
  </si>
  <si>
    <t>МО "Канинский сельсовет" Ненецкого автономного округа</t>
  </si>
  <si>
    <t>МО "Городской округ "Город Нарьян-Мар"</t>
  </si>
  <si>
    <t>Раздел, подраздел</t>
  </si>
  <si>
    <t>Глава</t>
  </si>
  <si>
    <t>Муниципальные образования</t>
  </si>
  <si>
    <t>(тыс. рублей)</t>
  </si>
  <si>
    <t>и на плановый период 2020 и 2021 годов"</t>
  </si>
  <si>
    <t>"Об окружном бюджете на 2019 год</t>
  </si>
  <si>
    <t>к закону Ненецкого автономного округа</t>
  </si>
  <si>
    <t>Ненецкого автономного округа</t>
  </si>
  <si>
    <t>Нераспределённый резерв</t>
  </si>
  <si>
    <t>МО "Посёлок Амдерма" Ненецкого автономного округа</t>
  </si>
  <si>
    <t>МО "Шоинский сельсовет" Ненецкого автономного округа</t>
  </si>
  <si>
    <t>МО "Тельвисочный сельсовет" Ненецкого автономного округа</t>
  </si>
  <si>
    <t>МО "Пустозерский сельсовет" Ненецкого автономного округа</t>
  </si>
  <si>
    <t>МО "Пешский сельсовет" Ненецкого автономного округа</t>
  </si>
  <si>
    <t>МО "Омский сельсовет" Ненецкого автономного округа</t>
  </si>
  <si>
    <t>МО "Колгуевский сельсовет" Ненецкого автономного округа</t>
  </si>
  <si>
    <t>МО "Андегский сельсовет" Ненецкого автономного округа</t>
  </si>
  <si>
    <t>МО "Хорей-Верский сельсовет" Ненецкого автономного округа</t>
  </si>
  <si>
    <t>МО "Коткинский сельсовет" Ненецкого автономного округа</t>
  </si>
  <si>
    <t>МО "Муниципальный район "Заполярный район"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</si>
  <si>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</si>
  <si>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</si>
  <si>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</si>
  <si>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</si>
  <si>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</si>
  <si>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</si>
  <si>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</si>
  <si>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</si>
  <si>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</si>
  <si>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</si>
  <si>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</si>
  <si>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</si>
  <si>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Распределение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</si>
  <si>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Распределение 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</si>
  <si>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Распределение субсидии местным бюджетам на реализацию мероприятий по обеспечению жильём молодых семей</t>
  </si>
  <si>
    <t>2019 год</t>
  </si>
  <si>
    <t>2020 год</t>
  </si>
  <si>
    <t>2021 год</t>
  </si>
  <si>
    <t>Субсидии бюджетам муниципальных образований Ненецкого автономного округа на 2019 год и на плановый период 2020 и 2021 годов</t>
  </si>
  <si>
    <t>Распределение субсидии местным бюджетам на софинансирование расходных обязательств, возникших при выполнении полномочий органов местного самоуправления по владению, пользованию и распоряжению имуществом, находящимся в собственности поселения, в части капитального ремонта имущества</t>
  </si>
  <si>
    <t xml:space="preserve">Распределение субсидии местным бюджетам на софинансирование капитальных вложений в объекты муниципальной собственности в рамках подпрограммы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государственной программы Ненецкого автономного округа "Обеспечение доступным и комфортным жильём и коммунальными услугами граждан, проживающих в Ненецком автономном округе" </t>
  </si>
  <si>
    <t>Распределение 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</si>
  <si>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Распределение 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</si>
  <si>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Распределение субсидии местным бюджетам для обеспечения софинансирования мероприятий по организации содержания муниципального жилищного фонда</t>
  </si>
  <si>
    <t>Распределение субсидии местным бюджетам на реализацию проекта по поддержке местных инициатив</t>
  </si>
  <si>
    <t>Распределение субсидии местным бюджетам на поддержку обустройства мест массового отдыха населения (городских парков)</t>
  </si>
  <si>
    <t>"О внесении изменений в закон</t>
  </si>
  <si>
    <t>"Приложение 13</t>
  </si>
  <si>
    <t>от 24 декабря 2018 года № 26-оз</t>
  </si>
  <si>
    <t>Распределение 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</si>
  <si>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Таблица 13</t>
  </si>
  <si>
    <t>Распределение субсидии местным бюджетам на реализацию программ формирования современной городской среды</t>
  </si>
  <si>
    <t>Таблица 14</t>
  </si>
  <si>
    <t>Распределение субсидии местным бюджетам на строительство и реконструкцию (модернизацию) объектов питьевого водоснабжения</t>
  </si>
  <si>
    <t>Распределение 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</si>
  <si>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".</t>
  </si>
  <si>
    <t>Распределение субсидии местным бюджетам на софинансирование расходных обязательств по благоустройству территорий за счёт целевых денежных средств недропользователей в рамках исполнения Соглашений о сотрудничестве</t>
  </si>
  <si>
    <t>Таблица 15</t>
  </si>
  <si>
    <t>Таблица 16</t>
  </si>
  <si>
    <t>Распределение субсидии местным бюджетам на софинансирование расходных обязательств по осуществлению дорожной деятельности за счёт целевых денежных средств недропользователей в рамках исполнения Соглашений о сотрудничестве</t>
  </si>
  <si>
    <t>Таблица 17</t>
  </si>
  <si>
    <t>Распределение субсидии местным бюджетам на софинансирование расходных обязательств по осуществлению дорожной деятельности</t>
  </si>
  <si>
    <t>МО "Карский сельсовет" Ненецкого автономного округа</t>
  </si>
  <si>
    <t>МО "Тиманский сельсовет" Ненецкого автономного округа</t>
  </si>
  <si>
    <t>Таблица 18</t>
  </si>
  <si>
    <t>Распределение 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</si>
  <si>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Приложение 7</t>
  </si>
  <si>
    <t>_____________</t>
  </si>
  <si>
    <t>от "25" ноября 2019 года № 137-оз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</si>
</sst>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[Red]\-#,##0.0\ "/>
    <numFmt numFmtId="165" formatCode="0000"/>
    <numFmt numFmtId="166" formatCode="000"/>
    <numFmt numFmtId="167" formatCode="00\.00\.00"/>
    <numFmt numFmtId="168" formatCode="#,##0.0"/>
  </numFmts>
  <fonts count="12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9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5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8" fontId="9" fillId="0" borderId="5" xfId="2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8" fontId="9" fillId="0" borderId="1" xfId="2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/>
      <protection hidden="1"/>
    </xf>
    <xf numFmtId="165" fontId="4" fillId="0" borderId="1" xfId="2" applyNumberFormat="1" applyFont="1" applyFill="1" applyBorder="1" applyAlignment="1" applyProtection="1">
      <alignment horizontal="center"/>
      <protection hidden="1"/>
    </xf>
    <xf numFmtId="0" fontId="1" fillId="0" borderId="0" xfId="1" applyFill="1"/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vertical="center"/>
      <protection hidden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1" fillId="0" borderId="0" xfId="1" applyFill="1" applyAlignment="1">
      <alignment vertical="center"/>
    </xf>
    <xf numFmtId="164" fontId="4" fillId="0" borderId="0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right" wrapText="1"/>
      <protection hidden="1"/>
    </xf>
    <xf numFmtId="168" fontId="4" fillId="0" borderId="5" xfId="2" applyNumberFormat="1" applyFont="1" applyFill="1" applyBorder="1" applyAlignment="1" applyProtection="1">
      <alignment horizontal="right" wrapText="1"/>
      <protection hidden="1"/>
    </xf>
    <xf numFmtId="168" fontId="4" fillId="0" borderId="1" xfId="2" applyNumberFormat="1" applyFont="1" applyFill="1" applyBorder="1" applyAlignment="1" applyProtection="1">
      <alignment horizontal="right" wrapText="1"/>
      <protection hidden="1"/>
    </xf>
    <xf numFmtId="168" fontId="9" fillId="0" borderId="2" xfId="2" applyNumberFormat="1" applyFont="1" applyFill="1" applyBorder="1" applyAlignment="1" applyProtection="1">
      <protection hidden="1"/>
    </xf>
    <xf numFmtId="168" fontId="9" fillId="0" borderId="3" xfId="2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9"/>
  <sheetViews>
    <sheetView showGridLines="0" tabSelected="1" view="pageBreakPreview" zoomScaleNormal="100" zoomScaleSheetLayoutView="100" workbookViewId="0">
      <selection activeCell="G3" sqref="D3:G3"/>
    </sheetView>
  </sheetViews>
  <sheetFormatPr defaultColWidth="9.140625" defaultRowHeight="12.75" x14ac:dyDescent="0.2"/>
  <cols>
    <col min="1" max="1" width="0.85546875" style="31" customWidth="1"/>
    <col min="2" max="2" width="42.42578125" style="46" customWidth="1"/>
    <col min="3" max="3" width="8.140625" style="31" customWidth="1"/>
    <col min="4" max="4" width="7.7109375" style="31" customWidth="1"/>
    <col min="5" max="6" width="11.85546875" style="31" customWidth="1"/>
    <col min="7" max="7" width="12.5703125" style="31" customWidth="1"/>
    <col min="8" max="255" width="9.140625" style="31" customWidth="1"/>
    <col min="256" max="16384" width="9.140625" style="31"/>
  </cols>
  <sheetData>
    <row r="1" spans="1:7" ht="15.75" x14ac:dyDescent="0.25">
      <c r="A1" s="18"/>
      <c r="B1" s="32"/>
      <c r="C1" s="18"/>
      <c r="D1" s="18"/>
      <c r="E1" s="18"/>
      <c r="F1" s="18"/>
      <c r="G1" s="14" t="s">
        <v>72</v>
      </c>
    </row>
    <row r="2" spans="1:7" ht="15.75" x14ac:dyDescent="0.25">
      <c r="A2" s="18"/>
      <c r="B2" s="32"/>
      <c r="C2" s="18"/>
      <c r="D2" s="18"/>
      <c r="E2" s="18"/>
      <c r="F2" s="18"/>
      <c r="G2" s="14" t="s">
        <v>12</v>
      </c>
    </row>
    <row r="3" spans="1:7" ht="15.75" x14ac:dyDescent="0.25">
      <c r="A3" s="18"/>
      <c r="B3" s="32"/>
      <c r="C3" s="18"/>
      <c r="D3" s="18"/>
      <c r="E3" s="18"/>
      <c r="F3" s="18"/>
      <c r="G3" s="14" t="s">
        <v>74</v>
      </c>
    </row>
    <row r="4" spans="1:7" ht="15.75" x14ac:dyDescent="0.25">
      <c r="A4" s="18"/>
      <c r="B4" s="32"/>
      <c r="C4" s="18"/>
      <c r="D4" s="18"/>
      <c r="E4" s="18"/>
      <c r="F4" s="18"/>
      <c r="G4" s="14" t="s">
        <v>52</v>
      </c>
    </row>
    <row r="5" spans="1:7" ht="15.75" x14ac:dyDescent="0.25">
      <c r="A5" s="18"/>
      <c r="B5" s="32"/>
      <c r="C5" s="18"/>
      <c r="D5" s="18"/>
      <c r="E5" s="18"/>
      <c r="F5" s="18"/>
      <c r="G5" s="14" t="s">
        <v>13</v>
      </c>
    </row>
    <row r="6" spans="1:7" ht="15.75" x14ac:dyDescent="0.25">
      <c r="A6" s="18"/>
      <c r="B6" s="32"/>
      <c r="C6" s="18"/>
      <c r="D6" s="18"/>
      <c r="E6" s="18"/>
      <c r="F6" s="18"/>
      <c r="G6" s="14" t="s">
        <v>11</v>
      </c>
    </row>
    <row r="7" spans="1:7" ht="15.75" x14ac:dyDescent="0.25">
      <c r="A7" s="18"/>
      <c r="B7" s="32"/>
      <c r="C7" s="18"/>
      <c r="D7" s="18"/>
      <c r="E7" s="18"/>
      <c r="F7" s="18"/>
      <c r="G7" s="14" t="s">
        <v>10</v>
      </c>
    </row>
    <row r="8" spans="1:7" ht="15.75" x14ac:dyDescent="0.25">
      <c r="A8" s="18"/>
      <c r="B8" s="32"/>
      <c r="C8" s="18"/>
      <c r="D8" s="18"/>
      <c r="E8" s="18"/>
      <c r="F8" s="18"/>
      <c r="G8" s="14"/>
    </row>
    <row r="9" spans="1:7" ht="15" customHeight="1" x14ac:dyDescent="0.25">
      <c r="A9" s="18"/>
      <c r="B9" s="32"/>
      <c r="C9" s="18"/>
      <c r="D9" s="18"/>
      <c r="E9" s="18"/>
      <c r="F9" s="18"/>
      <c r="G9" s="14" t="s">
        <v>53</v>
      </c>
    </row>
    <row r="10" spans="1:7" ht="15" customHeight="1" x14ac:dyDescent="0.25">
      <c r="A10" s="18"/>
      <c r="B10" s="32"/>
      <c r="C10" s="18"/>
      <c r="D10" s="18"/>
      <c r="E10" s="18"/>
      <c r="F10" s="18"/>
      <c r="G10" s="14" t="s">
        <v>12</v>
      </c>
    </row>
    <row r="11" spans="1:7" ht="15" customHeight="1" x14ac:dyDescent="0.25">
      <c r="A11" s="18"/>
      <c r="B11" s="32"/>
      <c r="C11" s="18"/>
      <c r="D11" s="18"/>
      <c r="E11" s="18"/>
      <c r="F11" s="18"/>
      <c r="G11" s="14" t="s">
        <v>54</v>
      </c>
    </row>
    <row r="12" spans="1:7" ht="15" customHeight="1" x14ac:dyDescent="0.25">
      <c r="A12" s="18"/>
      <c r="B12" s="32"/>
      <c r="C12" s="18"/>
      <c r="D12" s="18"/>
      <c r="E12" s="18"/>
      <c r="F12" s="18"/>
      <c r="G12" s="14" t="s">
        <v>11</v>
      </c>
    </row>
    <row r="13" spans="1:7" ht="15" customHeight="1" x14ac:dyDescent="0.25">
      <c r="A13" s="18"/>
      <c r="B13" s="32"/>
      <c r="C13" s="18"/>
      <c r="D13" s="18"/>
      <c r="E13" s="18"/>
      <c r="F13" s="18"/>
      <c r="G13" s="14" t="s">
        <v>10</v>
      </c>
    </row>
    <row r="14" spans="1:7" ht="15" customHeight="1" x14ac:dyDescent="0.25">
      <c r="A14" s="18"/>
      <c r="B14" s="32"/>
      <c r="C14" s="18"/>
      <c r="D14" s="18"/>
      <c r="E14" s="18"/>
      <c r="F14" s="18"/>
      <c r="G14" s="14"/>
    </row>
    <row r="15" spans="1:7" ht="15" customHeight="1" x14ac:dyDescent="0.25">
      <c r="A15" s="18"/>
      <c r="B15" s="32"/>
      <c r="C15" s="18"/>
      <c r="D15" s="18"/>
      <c r="E15" s="18"/>
      <c r="F15" s="18"/>
      <c r="G15" s="17"/>
    </row>
    <row r="16" spans="1:7" ht="60.75" customHeight="1" x14ac:dyDescent="0.3">
      <c r="A16" s="16"/>
      <c r="B16" s="56" t="s">
        <v>44</v>
      </c>
      <c r="C16" s="58"/>
      <c r="D16" s="58"/>
      <c r="E16" s="58"/>
      <c r="F16" s="58"/>
      <c r="G16" s="58"/>
    </row>
    <row r="17" spans="1:7" ht="17.25" customHeight="1" x14ac:dyDescent="0.3">
      <c r="A17" s="16"/>
      <c r="B17" s="33"/>
      <c r="C17" s="16"/>
      <c r="D17" s="16"/>
      <c r="E17" s="16"/>
      <c r="F17" s="16"/>
      <c r="G17" s="16"/>
    </row>
    <row r="18" spans="1:7" ht="17.25" customHeight="1" x14ac:dyDescent="0.3">
      <c r="A18" s="16"/>
      <c r="B18" s="33"/>
      <c r="C18" s="16"/>
      <c r="D18" s="16"/>
      <c r="E18" s="16"/>
      <c r="F18" s="16"/>
      <c r="G18" s="22" t="s">
        <v>26</v>
      </c>
    </row>
    <row r="19" spans="1:7" ht="17.25" customHeight="1" x14ac:dyDescent="0.3">
      <c r="A19" s="16"/>
      <c r="B19" s="33"/>
      <c r="C19" s="16"/>
      <c r="D19" s="16"/>
      <c r="E19" s="16"/>
      <c r="F19" s="16"/>
      <c r="G19" s="21"/>
    </row>
    <row r="20" spans="1:7" ht="164.1" customHeight="1" x14ac:dyDescent="0.3">
      <c r="A20" s="15"/>
      <c r="B20" s="56" t="s">
        <v>47</v>
      </c>
      <c r="C20" s="56"/>
      <c r="D20" s="56"/>
      <c r="E20" s="56"/>
      <c r="F20" s="56"/>
      <c r="G20" s="56"/>
    </row>
    <row r="21" spans="1:7" ht="12.75" customHeight="1" x14ac:dyDescent="0.2">
      <c r="A21" s="13"/>
      <c r="B21" s="57"/>
      <c r="C21" s="57"/>
      <c r="D21" s="57"/>
      <c r="E21" s="57"/>
      <c r="F21" s="57"/>
      <c r="G21" s="57"/>
    </row>
    <row r="22" spans="1:7" ht="18" customHeight="1" x14ac:dyDescent="0.25">
      <c r="A22" s="1"/>
      <c r="B22" s="34"/>
      <c r="C22" s="1"/>
      <c r="D22" s="1"/>
      <c r="E22" s="1"/>
      <c r="F22" s="1"/>
      <c r="G22" s="14" t="s">
        <v>9</v>
      </c>
    </row>
    <row r="23" spans="1:7" ht="49.5" customHeight="1" x14ac:dyDescent="0.2">
      <c r="A23" s="13"/>
      <c r="B23" s="11" t="s">
        <v>8</v>
      </c>
      <c r="C23" s="11" t="s">
        <v>7</v>
      </c>
      <c r="D23" s="12" t="s">
        <v>6</v>
      </c>
      <c r="E23" s="11" t="s">
        <v>41</v>
      </c>
      <c r="F23" s="27" t="s">
        <v>42</v>
      </c>
      <c r="G23" s="28" t="s">
        <v>43</v>
      </c>
    </row>
    <row r="24" spans="1:7" ht="36" customHeight="1" x14ac:dyDescent="0.25">
      <c r="A24" s="13"/>
      <c r="B24" s="35" t="s">
        <v>5</v>
      </c>
      <c r="C24" s="20">
        <v>20</v>
      </c>
      <c r="D24" s="19">
        <v>409</v>
      </c>
      <c r="E24" s="7">
        <f>20391.9+50000</f>
        <v>70391.899999999994</v>
      </c>
      <c r="F24" s="7">
        <f>49817.3+38129.1</f>
        <v>87946.4</v>
      </c>
      <c r="G24" s="7">
        <v>0</v>
      </c>
    </row>
    <row r="25" spans="1:7" ht="34.5" customHeight="1" x14ac:dyDescent="0.25">
      <c r="A25" s="10"/>
      <c r="B25" s="35" t="s">
        <v>25</v>
      </c>
      <c r="C25" s="20">
        <v>20</v>
      </c>
      <c r="D25" s="19">
        <v>409</v>
      </c>
      <c r="E25" s="7">
        <v>62607.5</v>
      </c>
      <c r="F25" s="7">
        <v>0</v>
      </c>
      <c r="G25" s="7">
        <v>0</v>
      </c>
    </row>
    <row r="26" spans="1:7" ht="25.5" customHeight="1" x14ac:dyDescent="0.25">
      <c r="A26" s="6"/>
      <c r="B26" s="36" t="s">
        <v>1</v>
      </c>
      <c r="C26" s="5"/>
      <c r="D26" s="4"/>
      <c r="E26" s="3">
        <f>SUM(E24:E25)</f>
        <v>132999.4</v>
      </c>
      <c r="F26" s="3">
        <f>SUM(F24:F25)</f>
        <v>87946.4</v>
      </c>
      <c r="G26" s="3">
        <f>SUM(G24:G25)</f>
        <v>0</v>
      </c>
    </row>
    <row r="27" spans="1:7" ht="12.75" customHeight="1" x14ac:dyDescent="0.2">
      <c r="A27" s="1"/>
      <c r="B27" s="34"/>
      <c r="C27" s="1"/>
      <c r="D27" s="1"/>
      <c r="E27" s="1"/>
      <c r="F27" s="1"/>
      <c r="G27" s="2"/>
    </row>
    <row r="28" spans="1:7" ht="12.75" customHeight="1" x14ac:dyDescent="0.2">
      <c r="A28" s="1"/>
      <c r="B28" s="34"/>
      <c r="C28" s="1"/>
      <c r="D28" s="1"/>
      <c r="E28" s="1"/>
      <c r="F28" s="1"/>
      <c r="G28" s="1"/>
    </row>
    <row r="29" spans="1:7" ht="12.75" customHeight="1" x14ac:dyDescent="0.25">
      <c r="A29" s="42" t="s">
        <v>0</v>
      </c>
      <c r="B29" s="43"/>
      <c r="C29" s="42"/>
      <c r="D29" s="42"/>
      <c r="E29" s="42"/>
      <c r="F29" s="42"/>
      <c r="G29" s="22" t="s">
        <v>27</v>
      </c>
    </row>
    <row r="30" spans="1:7" ht="196.5" customHeight="1" x14ac:dyDescent="0.3">
      <c r="A30" s="15"/>
      <c r="B30" s="56" t="s">
        <v>46</v>
      </c>
      <c r="C30" s="56"/>
      <c r="D30" s="56"/>
      <c r="E30" s="56"/>
      <c r="F30" s="56"/>
      <c r="G30" s="56"/>
    </row>
    <row r="31" spans="1:7" ht="12.75" customHeight="1" x14ac:dyDescent="0.2">
      <c r="A31" s="13"/>
      <c r="B31" s="57"/>
      <c r="C31" s="57"/>
      <c r="D31" s="57"/>
      <c r="E31" s="57"/>
      <c r="F31" s="57"/>
      <c r="G31" s="57"/>
    </row>
    <row r="32" spans="1:7" ht="18" customHeight="1" x14ac:dyDescent="0.25">
      <c r="A32" s="1"/>
      <c r="B32" s="34"/>
      <c r="C32" s="1"/>
      <c r="D32" s="1"/>
      <c r="E32" s="1"/>
      <c r="F32" s="1"/>
      <c r="G32" s="14" t="s">
        <v>9</v>
      </c>
    </row>
    <row r="33" spans="1:7" ht="49.5" customHeight="1" x14ac:dyDescent="0.2">
      <c r="A33" s="13"/>
      <c r="B33" s="11" t="s">
        <v>8</v>
      </c>
      <c r="C33" s="11" t="s">
        <v>7</v>
      </c>
      <c r="D33" s="12" t="s">
        <v>6</v>
      </c>
      <c r="E33" s="11" t="s">
        <v>41</v>
      </c>
      <c r="F33" s="27" t="s">
        <v>42</v>
      </c>
      <c r="G33" s="28" t="s">
        <v>43</v>
      </c>
    </row>
    <row r="34" spans="1:7" ht="33.950000000000003" customHeight="1" x14ac:dyDescent="0.25">
      <c r="A34" s="10"/>
      <c r="B34" s="37" t="s">
        <v>4</v>
      </c>
      <c r="C34" s="20">
        <v>20</v>
      </c>
      <c r="D34" s="19">
        <v>501</v>
      </c>
      <c r="E34" s="24">
        <v>2451.9</v>
      </c>
      <c r="F34" s="23">
        <v>0</v>
      </c>
      <c r="G34" s="25">
        <v>0</v>
      </c>
    </row>
    <row r="35" spans="1:7" ht="33.950000000000003" customHeight="1" x14ac:dyDescent="0.25">
      <c r="A35" s="6"/>
      <c r="B35" s="37" t="s">
        <v>68</v>
      </c>
      <c r="C35" s="20">
        <v>20</v>
      </c>
      <c r="D35" s="19">
        <v>501</v>
      </c>
      <c r="E35" s="24">
        <v>0</v>
      </c>
      <c r="F35" s="51">
        <v>2451.6999999999998</v>
      </c>
      <c r="G35" s="52">
        <v>0</v>
      </c>
    </row>
    <row r="36" spans="1:7" ht="23.1" customHeight="1" x14ac:dyDescent="0.25">
      <c r="A36" s="6"/>
      <c r="B36" s="36" t="s">
        <v>1</v>
      </c>
      <c r="C36" s="5"/>
      <c r="D36" s="4"/>
      <c r="E36" s="26">
        <f>SUM(E34:E35)</f>
        <v>2451.9</v>
      </c>
      <c r="F36" s="26">
        <f>SUM(F34:F35)</f>
        <v>2451.6999999999998</v>
      </c>
      <c r="G36" s="26">
        <f>SUM(G34:G35)</f>
        <v>0</v>
      </c>
    </row>
    <row r="37" spans="1:7" ht="12.75" customHeight="1" x14ac:dyDescent="0.2">
      <c r="A37" s="1"/>
      <c r="B37" s="34"/>
      <c r="C37" s="1"/>
      <c r="D37" s="1"/>
      <c r="E37" s="1"/>
      <c r="F37" s="1"/>
      <c r="G37" s="2"/>
    </row>
    <row r="38" spans="1:7" ht="12.75" customHeight="1" x14ac:dyDescent="0.2">
      <c r="A38" s="1"/>
      <c r="B38" s="34"/>
      <c r="C38" s="1"/>
      <c r="D38" s="1"/>
      <c r="E38" s="1"/>
      <c r="F38" s="1"/>
      <c r="G38" s="1"/>
    </row>
    <row r="39" spans="1:7" ht="12.75" customHeight="1" x14ac:dyDescent="0.25">
      <c r="A39" s="42" t="s">
        <v>0</v>
      </c>
      <c r="B39" s="43"/>
      <c r="C39" s="42"/>
      <c r="D39" s="42"/>
      <c r="E39" s="42"/>
      <c r="F39" s="42"/>
      <c r="G39" s="22" t="s">
        <v>28</v>
      </c>
    </row>
    <row r="40" spans="1:7" ht="15.75" x14ac:dyDescent="0.25">
      <c r="A40" s="18"/>
      <c r="B40" s="32"/>
      <c r="C40" s="18"/>
      <c r="D40" s="18"/>
      <c r="E40" s="18"/>
      <c r="F40" s="18"/>
      <c r="G40" s="14"/>
    </row>
    <row r="41" spans="1:7" ht="96.75" customHeight="1" x14ac:dyDescent="0.3">
      <c r="A41" s="15"/>
      <c r="B41" s="56" t="s">
        <v>48</v>
      </c>
      <c r="C41" s="56"/>
      <c r="D41" s="56"/>
      <c r="E41" s="56"/>
      <c r="F41" s="56"/>
      <c r="G41" s="56"/>
    </row>
    <row r="42" spans="1:7" ht="12.75" customHeight="1" x14ac:dyDescent="0.2">
      <c r="A42" s="13"/>
      <c r="B42" s="57"/>
      <c r="C42" s="57"/>
      <c r="D42" s="57"/>
      <c r="E42" s="57"/>
      <c r="F42" s="57"/>
      <c r="G42" s="57"/>
    </row>
    <row r="43" spans="1:7" ht="18" customHeight="1" x14ac:dyDescent="0.25">
      <c r="A43" s="1"/>
      <c r="B43" s="34"/>
      <c r="C43" s="1"/>
      <c r="D43" s="1"/>
      <c r="E43" s="1"/>
      <c r="F43" s="1"/>
      <c r="G43" s="14" t="s">
        <v>9</v>
      </c>
    </row>
    <row r="44" spans="1:7" ht="49.5" customHeight="1" x14ac:dyDescent="0.2">
      <c r="A44" s="13"/>
      <c r="B44" s="11" t="s">
        <v>8</v>
      </c>
      <c r="C44" s="11" t="s">
        <v>7</v>
      </c>
      <c r="D44" s="12" t="s">
        <v>6</v>
      </c>
      <c r="E44" s="11" t="s">
        <v>41</v>
      </c>
      <c r="F44" s="27" t="s">
        <v>42</v>
      </c>
      <c r="G44" s="28" t="s">
        <v>43</v>
      </c>
    </row>
    <row r="45" spans="1:7" ht="30" customHeight="1" x14ac:dyDescent="0.25">
      <c r="A45" s="13"/>
      <c r="B45" s="35" t="s">
        <v>5</v>
      </c>
      <c r="C45" s="20">
        <v>20</v>
      </c>
      <c r="D45" s="19">
        <v>505</v>
      </c>
      <c r="E45" s="48">
        <v>10286</v>
      </c>
      <c r="F45" s="49">
        <v>0</v>
      </c>
      <c r="G45" s="50">
        <v>0</v>
      </c>
    </row>
    <row r="46" spans="1:7" ht="31.5" customHeight="1" x14ac:dyDescent="0.25">
      <c r="A46" s="13"/>
      <c r="B46" s="37" t="s">
        <v>17</v>
      </c>
      <c r="C46" s="20">
        <v>20</v>
      </c>
      <c r="D46" s="19">
        <v>505</v>
      </c>
      <c r="E46" s="48">
        <v>480.2</v>
      </c>
      <c r="F46" s="49">
        <v>0</v>
      </c>
      <c r="G46" s="50">
        <v>0</v>
      </c>
    </row>
    <row r="47" spans="1:7" ht="31.5" customHeight="1" x14ac:dyDescent="0.25">
      <c r="A47" s="13"/>
      <c r="B47" s="37" t="s">
        <v>69</v>
      </c>
      <c r="C47" s="20">
        <v>20</v>
      </c>
      <c r="D47" s="19">
        <v>505</v>
      </c>
      <c r="E47" s="48">
        <v>422</v>
      </c>
      <c r="F47" s="49">
        <v>0</v>
      </c>
      <c r="G47" s="50">
        <v>0</v>
      </c>
    </row>
    <row r="48" spans="1:7" ht="35.450000000000003" customHeight="1" x14ac:dyDescent="0.25">
      <c r="A48" s="13"/>
      <c r="B48" s="37" t="s">
        <v>2</v>
      </c>
      <c r="C48" s="20">
        <v>20</v>
      </c>
      <c r="D48" s="19">
        <v>505</v>
      </c>
      <c r="E48" s="48">
        <v>3423.7</v>
      </c>
      <c r="F48" s="49">
        <v>0</v>
      </c>
      <c r="G48" s="50">
        <v>0</v>
      </c>
    </row>
    <row r="49" spans="1:7" ht="34.5" customHeight="1" x14ac:dyDescent="0.25">
      <c r="A49" s="10"/>
      <c r="B49" s="35" t="s">
        <v>3</v>
      </c>
      <c r="C49" s="20">
        <v>20</v>
      </c>
      <c r="D49" s="19">
        <v>505</v>
      </c>
      <c r="E49" s="24">
        <v>1067.2</v>
      </c>
      <c r="F49" s="24">
        <v>0</v>
      </c>
      <c r="G49" s="24">
        <v>0</v>
      </c>
    </row>
    <row r="50" spans="1:7" ht="20.25" customHeight="1" x14ac:dyDescent="0.25">
      <c r="A50" s="6"/>
      <c r="B50" s="36" t="s">
        <v>1</v>
      </c>
      <c r="C50" s="5"/>
      <c r="D50" s="4"/>
      <c r="E50" s="26">
        <f>SUM(E45:E49)</f>
        <v>15679.100000000002</v>
      </c>
      <c r="F50" s="26">
        <f>SUM(F45:F49)</f>
        <v>0</v>
      </c>
      <c r="G50" s="26">
        <f>SUM(G45:G49)</f>
        <v>0</v>
      </c>
    </row>
    <row r="51" spans="1:7" ht="12.75" customHeight="1" x14ac:dyDescent="0.2">
      <c r="A51" s="1"/>
      <c r="B51" s="34"/>
      <c r="C51" s="1"/>
      <c r="D51" s="1"/>
      <c r="E51" s="1"/>
      <c r="F51" s="1"/>
      <c r="G51" s="2"/>
    </row>
    <row r="52" spans="1:7" ht="12.75" customHeight="1" x14ac:dyDescent="0.2">
      <c r="A52" s="1"/>
      <c r="B52" s="34"/>
      <c r="C52" s="1"/>
      <c r="D52" s="1"/>
      <c r="E52" s="1"/>
      <c r="F52" s="1"/>
      <c r="G52" s="1"/>
    </row>
    <row r="53" spans="1:7" ht="12.75" customHeight="1" x14ac:dyDescent="0.25">
      <c r="A53" s="42" t="s">
        <v>0</v>
      </c>
      <c r="B53" s="43"/>
      <c r="C53" s="42"/>
      <c r="D53" s="42"/>
      <c r="E53" s="42"/>
      <c r="F53" s="42"/>
      <c r="G53" s="22" t="s">
        <v>29</v>
      </c>
    </row>
    <row r="54" spans="1:7" ht="17.25" customHeight="1" x14ac:dyDescent="0.3">
      <c r="A54" s="16"/>
      <c r="B54" s="33"/>
      <c r="C54" s="16"/>
      <c r="D54" s="16"/>
      <c r="E54" s="16"/>
      <c r="F54" s="16"/>
      <c r="G54" s="16"/>
    </row>
    <row r="55" spans="1:7" ht="69" customHeight="1" x14ac:dyDescent="0.3">
      <c r="A55" s="15"/>
      <c r="B55" s="56" t="s">
        <v>40</v>
      </c>
      <c r="C55" s="56"/>
      <c r="D55" s="56"/>
      <c r="E55" s="56"/>
      <c r="F55" s="56"/>
      <c r="G55" s="56"/>
    </row>
    <row r="56" spans="1:7" ht="12.75" customHeight="1" x14ac:dyDescent="0.2">
      <c r="A56" s="13"/>
      <c r="B56" s="57"/>
      <c r="C56" s="57"/>
      <c r="D56" s="57"/>
      <c r="E56" s="57"/>
      <c r="F56" s="57"/>
      <c r="G56" s="57"/>
    </row>
    <row r="57" spans="1:7" ht="18" customHeight="1" x14ac:dyDescent="0.25">
      <c r="A57" s="1"/>
      <c r="B57" s="34"/>
      <c r="C57" s="1"/>
      <c r="D57" s="1"/>
      <c r="E57" s="1"/>
      <c r="F57" s="1"/>
      <c r="G57" s="14" t="s">
        <v>9</v>
      </c>
    </row>
    <row r="58" spans="1:7" ht="49.5" customHeight="1" x14ac:dyDescent="0.2">
      <c r="A58" s="13"/>
      <c r="B58" s="11" t="s">
        <v>8</v>
      </c>
      <c r="C58" s="11" t="s">
        <v>7</v>
      </c>
      <c r="D58" s="12" t="s">
        <v>6</v>
      </c>
      <c r="E58" s="11" t="s">
        <v>41</v>
      </c>
      <c r="F58" s="27" t="s">
        <v>42</v>
      </c>
      <c r="G58" s="28" t="s">
        <v>43</v>
      </c>
    </row>
    <row r="59" spans="1:7" ht="34.5" customHeight="1" x14ac:dyDescent="0.25">
      <c r="A59" s="10"/>
      <c r="B59" s="35" t="s">
        <v>5</v>
      </c>
      <c r="C59" s="20">
        <v>27</v>
      </c>
      <c r="D59" s="19">
        <v>1004</v>
      </c>
      <c r="E59" s="7">
        <v>8102.6</v>
      </c>
      <c r="F59" s="7">
        <v>0</v>
      </c>
      <c r="G59" s="7">
        <v>0</v>
      </c>
    </row>
    <row r="60" spans="1:7" ht="20.25" customHeight="1" x14ac:dyDescent="0.25">
      <c r="A60" s="6"/>
      <c r="B60" s="36" t="s">
        <v>1</v>
      </c>
      <c r="C60" s="5"/>
      <c r="D60" s="4"/>
      <c r="E60" s="3">
        <v>8102.6</v>
      </c>
      <c r="F60" s="3">
        <f>SUM(F59)</f>
        <v>0</v>
      </c>
      <c r="G60" s="3">
        <f>SUM(G59)</f>
        <v>0</v>
      </c>
    </row>
    <row r="61" spans="1:7" ht="12.75" customHeight="1" x14ac:dyDescent="0.2">
      <c r="A61" s="1"/>
      <c r="B61" s="34"/>
      <c r="C61" s="1"/>
      <c r="D61" s="1"/>
      <c r="E61" s="1"/>
      <c r="F61" s="1"/>
      <c r="G61" s="2"/>
    </row>
    <row r="62" spans="1:7" ht="12.75" customHeight="1" x14ac:dyDescent="0.2">
      <c r="A62" s="1"/>
      <c r="B62" s="34"/>
      <c r="C62" s="1"/>
      <c r="D62" s="1"/>
      <c r="E62" s="1"/>
      <c r="F62" s="1"/>
      <c r="G62" s="1"/>
    </row>
    <row r="63" spans="1:7" ht="12.75" customHeight="1" x14ac:dyDescent="0.25">
      <c r="A63" s="42" t="s">
        <v>0</v>
      </c>
      <c r="B63" s="43"/>
      <c r="C63" s="42"/>
      <c r="D63" s="42"/>
      <c r="E63" s="42"/>
      <c r="F63" s="42"/>
      <c r="G63" s="22" t="s">
        <v>30</v>
      </c>
    </row>
    <row r="64" spans="1:7" ht="119.25" customHeight="1" x14ac:dyDescent="0.3">
      <c r="A64" s="15"/>
      <c r="B64" s="56" t="s">
        <v>39</v>
      </c>
      <c r="C64" s="56"/>
      <c r="D64" s="56"/>
      <c r="E64" s="56"/>
      <c r="F64" s="56"/>
      <c r="G64" s="56"/>
    </row>
    <row r="65" spans="1:7" ht="12.75" customHeight="1" x14ac:dyDescent="0.2">
      <c r="A65" s="13"/>
      <c r="B65" s="57"/>
      <c r="C65" s="57"/>
      <c r="D65" s="57"/>
      <c r="E65" s="57"/>
      <c r="F65" s="57"/>
      <c r="G65" s="57"/>
    </row>
    <row r="66" spans="1:7" ht="18" customHeight="1" x14ac:dyDescent="0.25">
      <c r="A66" s="1"/>
      <c r="B66" s="34"/>
      <c r="C66" s="1"/>
      <c r="D66" s="1"/>
      <c r="E66" s="1"/>
      <c r="F66" s="1"/>
      <c r="G66" s="14" t="s">
        <v>9</v>
      </c>
    </row>
    <row r="67" spans="1:7" ht="49.5" customHeight="1" x14ac:dyDescent="0.2">
      <c r="A67" s="13"/>
      <c r="B67" s="11" t="s">
        <v>8</v>
      </c>
      <c r="C67" s="11" t="s">
        <v>7</v>
      </c>
      <c r="D67" s="12" t="s">
        <v>6</v>
      </c>
      <c r="E67" s="11" t="s">
        <v>41</v>
      </c>
      <c r="F67" s="27" t="s">
        <v>42</v>
      </c>
      <c r="G67" s="28" t="s">
        <v>43</v>
      </c>
    </row>
    <row r="68" spans="1:7" ht="38.25" customHeight="1" x14ac:dyDescent="0.25">
      <c r="A68" s="10"/>
      <c r="B68" s="38" t="s">
        <v>5</v>
      </c>
      <c r="C68" s="9">
        <v>20</v>
      </c>
      <c r="D68" s="8">
        <v>502</v>
      </c>
      <c r="E68" s="7">
        <v>33564.800000000003</v>
      </c>
      <c r="F68" s="7">
        <v>0</v>
      </c>
      <c r="G68" s="7">
        <v>0</v>
      </c>
    </row>
    <row r="69" spans="1:7" ht="40.5" customHeight="1" x14ac:dyDescent="0.25">
      <c r="A69" s="10"/>
      <c r="B69" s="38" t="s">
        <v>25</v>
      </c>
      <c r="C69" s="9">
        <v>20</v>
      </c>
      <c r="D69" s="8">
        <v>502</v>
      </c>
      <c r="E69" s="7">
        <v>12207.7</v>
      </c>
      <c r="F69" s="7">
        <v>0</v>
      </c>
      <c r="G69" s="7">
        <v>0</v>
      </c>
    </row>
    <row r="70" spans="1:7" ht="23.1" customHeight="1" x14ac:dyDescent="0.25">
      <c r="A70" s="6"/>
      <c r="B70" s="36" t="s">
        <v>1</v>
      </c>
      <c r="C70" s="5"/>
      <c r="D70" s="4"/>
      <c r="E70" s="3">
        <f>SUM(E68:E69)</f>
        <v>45772.5</v>
      </c>
      <c r="F70" s="3">
        <f>SUM(F68:F69)</f>
        <v>0</v>
      </c>
      <c r="G70" s="3">
        <f>SUM(G68:G69)</f>
        <v>0</v>
      </c>
    </row>
    <row r="71" spans="1:7" ht="12.75" customHeight="1" x14ac:dyDescent="0.2">
      <c r="A71" s="1"/>
      <c r="B71" s="34"/>
      <c r="C71" s="1"/>
      <c r="D71" s="1"/>
      <c r="E71" s="1"/>
      <c r="F71" s="1"/>
      <c r="G71" s="2"/>
    </row>
    <row r="72" spans="1:7" ht="12.75" customHeight="1" x14ac:dyDescent="0.2">
      <c r="A72" s="1"/>
      <c r="B72" s="34"/>
      <c r="C72" s="1"/>
      <c r="D72" s="1"/>
      <c r="E72" s="1"/>
      <c r="F72" s="1"/>
      <c r="G72" s="1"/>
    </row>
    <row r="73" spans="1:7" ht="12.75" customHeight="1" x14ac:dyDescent="0.25">
      <c r="A73" s="42" t="s">
        <v>0</v>
      </c>
      <c r="B73" s="43"/>
      <c r="C73" s="42"/>
      <c r="D73" s="42"/>
      <c r="E73" s="42"/>
      <c r="F73" s="42"/>
      <c r="G73" s="22" t="s">
        <v>31</v>
      </c>
    </row>
    <row r="74" spans="1:7" ht="17.25" customHeight="1" x14ac:dyDescent="0.3">
      <c r="A74" s="16"/>
      <c r="B74" s="33"/>
      <c r="C74" s="16"/>
      <c r="D74" s="16"/>
      <c r="E74" s="16"/>
      <c r="F74" s="16"/>
      <c r="G74" s="16"/>
    </row>
    <row r="75" spans="1:7" ht="72" customHeight="1" x14ac:dyDescent="0.3">
      <c r="A75" s="15"/>
      <c r="B75" s="56" t="s">
        <v>49</v>
      </c>
      <c r="C75" s="56"/>
      <c r="D75" s="56"/>
      <c r="E75" s="56"/>
      <c r="F75" s="56"/>
      <c r="G75" s="56"/>
    </row>
    <row r="76" spans="1:7" ht="12.75" customHeight="1" x14ac:dyDescent="0.2">
      <c r="A76" s="13"/>
      <c r="B76" s="57"/>
      <c r="C76" s="57"/>
      <c r="D76" s="57"/>
      <c r="E76" s="57"/>
      <c r="F76" s="57"/>
      <c r="G76" s="57"/>
    </row>
    <row r="77" spans="1:7" ht="18" customHeight="1" x14ac:dyDescent="0.25">
      <c r="A77" s="1"/>
      <c r="B77" s="34"/>
      <c r="C77" s="1"/>
      <c r="D77" s="1"/>
      <c r="E77" s="1"/>
      <c r="F77" s="1"/>
      <c r="G77" s="14" t="s">
        <v>9</v>
      </c>
    </row>
    <row r="78" spans="1:7" ht="49.5" customHeight="1" x14ac:dyDescent="0.2">
      <c r="A78" s="13"/>
      <c r="B78" s="11" t="s">
        <v>8</v>
      </c>
      <c r="C78" s="11" t="s">
        <v>7</v>
      </c>
      <c r="D78" s="12" t="s">
        <v>6</v>
      </c>
      <c r="E78" s="11" t="s">
        <v>41</v>
      </c>
      <c r="F78" s="27" t="s">
        <v>42</v>
      </c>
      <c r="G78" s="28" t="s">
        <v>43</v>
      </c>
    </row>
    <row r="79" spans="1:7" ht="32.450000000000003" customHeight="1" x14ac:dyDescent="0.25">
      <c r="A79" s="10"/>
      <c r="B79" s="38" t="s">
        <v>24</v>
      </c>
      <c r="C79" s="9">
        <v>20</v>
      </c>
      <c r="D79" s="8">
        <v>501</v>
      </c>
      <c r="E79" s="7">
        <v>5560.8</v>
      </c>
      <c r="F79" s="7">
        <v>0</v>
      </c>
      <c r="G79" s="7">
        <v>0</v>
      </c>
    </row>
    <row r="80" spans="1:7" ht="32.450000000000003" customHeight="1" x14ac:dyDescent="0.25">
      <c r="A80" s="10"/>
      <c r="B80" s="38" t="s">
        <v>18</v>
      </c>
      <c r="C80" s="9">
        <v>20</v>
      </c>
      <c r="D80" s="8">
        <v>501</v>
      </c>
      <c r="E80" s="7">
        <v>5671</v>
      </c>
      <c r="F80" s="7">
        <v>0</v>
      </c>
      <c r="G80" s="7">
        <v>0</v>
      </c>
    </row>
    <row r="81" spans="1:7" ht="32.450000000000003" customHeight="1" x14ac:dyDescent="0.25">
      <c r="A81" s="10"/>
      <c r="B81" s="38" t="s">
        <v>23</v>
      </c>
      <c r="C81" s="9">
        <v>20</v>
      </c>
      <c r="D81" s="8">
        <v>501</v>
      </c>
      <c r="E81" s="7">
        <v>13210.1</v>
      </c>
      <c r="F81" s="7">
        <v>0</v>
      </c>
      <c r="G81" s="7">
        <v>0</v>
      </c>
    </row>
    <row r="82" spans="1:7" ht="32.450000000000003" customHeight="1" x14ac:dyDescent="0.25">
      <c r="A82" s="10"/>
      <c r="B82" s="38" t="s">
        <v>16</v>
      </c>
      <c r="C82" s="9">
        <v>20</v>
      </c>
      <c r="D82" s="8">
        <v>501</v>
      </c>
      <c r="E82" s="7">
        <v>13902</v>
      </c>
      <c r="F82" s="7">
        <v>0</v>
      </c>
      <c r="G82" s="7">
        <v>0</v>
      </c>
    </row>
    <row r="83" spans="1:7" ht="23.1" customHeight="1" x14ac:dyDescent="0.25">
      <c r="A83" s="6"/>
      <c r="B83" s="36" t="s">
        <v>1</v>
      </c>
      <c r="C83" s="5"/>
      <c r="D83" s="4"/>
      <c r="E83" s="3">
        <f>SUM(E79:E82)</f>
        <v>38343.9</v>
      </c>
      <c r="F83" s="3">
        <f>SUM(F79:F82)</f>
        <v>0</v>
      </c>
      <c r="G83" s="3">
        <f>SUM(G79:G82)</f>
        <v>0</v>
      </c>
    </row>
    <row r="84" spans="1:7" ht="12.75" customHeight="1" x14ac:dyDescent="0.2">
      <c r="A84" s="1"/>
      <c r="B84" s="34"/>
      <c r="C84" s="1"/>
      <c r="D84" s="1"/>
      <c r="E84" s="1"/>
      <c r="F84" s="1"/>
      <c r="G84" s="2"/>
    </row>
    <row r="85" spans="1:7" ht="12.75" customHeight="1" x14ac:dyDescent="0.2">
      <c r="A85" s="1"/>
      <c r="B85" s="34"/>
      <c r="C85" s="1"/>
      <c r="D85" s="1"/>
      <c r="E85" s="1"/>
      <c r="F85" s="1"/>
      <c r="G85" s="1"/>
    </row>
    <row r="86" spans="1:7" ht="12.75" customHeight="1" x14ac:dyDescent="0.25">
      <c r="A86" s="42" t="s">
        <v>0</v>
      </c>
      <c r="B86" s="43"/>
      <c r="C86" s="42"/>
      <c r="D86" s="42"/>
      <c r="E86" s="42"/>
      <c r="F86" s="42"/>
      <c r="G86" s="22" t="s">
        <v>32</v>
      </c>
    </row>
    <row r="87" spans="1:7" ht="17.25" customHeight="1" x14ac:dyDescent="0.3">
      <c r="A87" s="16"/>
      <c r="B87" s="33"/>
      <c r="C87" s="16"/>
      <c r="D87" s="16"/>
      <c r="E87" s="16"/>
      <c r="F87" s="16"/>
      <c r="G87" s="16"/>
    </row>
    <row r="88" spans="1:7" ht="131.25" customHeight="1" x14ac:dyDescent="0.3">
      <c r="A88" s="15"/>
      <c r="B88" s="56" t="s">
        <v>45</v>
      </c>
      <c r="C88" s="56"/>
      <c r="D88" s="56"/>
      <c r="E88" s="56"/>
      <c r="F88" s="56"/>
      <c r="G88" s="56"/>
    </row>
    <row r="89" spans="1:7" ht="12.75" customHeight="1" x14ac:dyDescent="0.2">
      <c r="A89" s="13"/>
      <c r="B89" s="57"/>
      <c r="C89" s="57"/>
      <c r="D89" s="57"/>
      <c r="E89" s="57"/>
      <c r="F89" s="57"/>
      <c r="G89" s="57"/>
    </row>
    <row r="90" spans="1:7" ht="18" customHeight="1" x14ac:dyDescent="0.25">
      <c r="A90" s="1"/>
      <c r="B90" s="34"/>
      <c r="C90" s="1"/>
      <c r="D90" s="1"/>
      <c r="E90" s="1"/>
      <c r="F90" s="1"/>
      <c r="G90" s="14" t="s">
        <v>9</v>
      </c>
    </row>
    <row r="91" spans="1:7" ht="49.5" customHeight="1" x14ac:dyDescent="0.2">
      <c r="A91" s="13"/>
      <c r="B91" s="11" t="s">
        <v>8</v>
      </c>
      <c r="C91" s="11" t="s">
        <v>7</v>
      </c>
      <c r="D91" s="12" t="s">
        <v>6</v>
      </c>
      <c r="E91" s="11" t="s">
        <v>41</v>
      </c>
      <c r="F91" s="27" t="s">
        <v>42</v>
      </c>
      <c r="G91" s="28" t="s">
        <v>43</v>
      </c>
    </row>
    <row r="92" spans="1:7" ht="30.95" customHeight="1" x14ac:dyDescent="0.25">
      <c r="A92" s="10"/>
      <c r="B92" s="37" t="s">
        <v>19</v>
      </c>
      <c r="C92" s="29">
        <v>19</v>
      </c>
      <c r="D92" s="30">
        <v>405</v>
      </c>
      <c r="E92" s="24">
        <v>3665.1</v>
      </c>
      <c r="F92" s="24">
        <v>0</v>
      </c>
      <c r="G92" s="24">
        <v>0</v>
      </c>
    </row>
    <row r="93" spans="1:7" ht="20.25" customHeight="1" x14ac:dyDescent="0.25">
      <c r="A93" s="6"/>
      <c r="B93" s="36" t="s">
        <v>1</v>
      </c>
      <c r="C93" s="5"/>
      <c r="D93" s="4"/>
      <c r="E93" s="26">
        <f>SUM(E92:E92)</f>
        <v>3665.1</v>
      </c>
      <c r="F93" s="26">
        <f>SUM(F92)</f>
        <v>0</v>
      </c>
      <c r="G93" s="26">
        <f>SUM(G92)</f>
        <v>0</v>
      </c>
    </row>
    <row r="94" spans="1:7" ht="12.75" customHeight="1" x14ac:dyDescent="0.2">
      <c r="A94" s="1"/>
      <c r="B94" s="34"/>
      <c r="C94" s="1"/>
      <c r="D94" s="1"/>
      <c r="E94" s="1"/>
      <c r="F94" s="1"/>
      <c r="G94" s="2"/>
    </row>
    <row r="95" spans="1:7" ht="12.75" customHeight="1" x14ac:dyDescent="0.2">
      <c r="A95" s="1"/>
      <c r="B95" s="34"/>
      <c r="C95" s="1"/>
      <c r="D95" s="1"/>
      <c r="E95" s="1"/>
      <c r="F95" s="1"/>
      <c r="G95" s="1"/>
    </row>
    <row r="96" spans="1:7" ht="12.75" customHeight="1" x14ac:dyDescent="0.25">
      <c r="A96" s="42" t="s">
        <v>0</v>
      </c>
      <c r="B96" s="43"/>
      <c r="C96" s="42"/>
      <c r="D96" s="42"/>
      <c r="E96" s="42"/>
      <c r="F96" s="42"/>
      <c r="G96" s="22" t="s">
        <v>33</v>
      </c>
    </row>
    <row r="97" spans="1:7" ht="17.25" customHeight="1" x14ac:dyDescent="0.3">
      <c r="A97" s="16"/>
      <c r="B97" s="33"/>
      <c r="C97" s="16"/>
      <c r="D97" s="16"/>
      <c r="E97" s="16"/>
      <c r="F97" s="16"/>
      <c r="G97" s="16"/>
    </row>
    <row r="98" spans="1:7" ht="132.6" customHeight="1" x14ac:dyDescent="0.3">
      <c r="A98" s="15"/>
      <c r="B98" s="56" t="s">
        <v>38</v>
      </c>
      <c r="C98" s="56"/>
      <c r="D98" s="56"/>
      <c r="E98" s="56"/>
      <c r="F98" s="56"/>
      <c r="G98" s="56"/>
    </row>
    <row r="99" spans="1:7" ht="12.75" customHeight="1" x14ac:dyDescent="0.2">
      <c r="A99" s="13"/>
      <c r="B99" s="57"/>
      <c r="C99" s="57"/>
      <c r="D99" s="57"/>
      <c r="E99" s="57"/>
      <c r="F99" s="57"/>
      <c r="G99" s="57"/>
    </row>
    <row r="100" spans="1:7" ht="18" customHeight="1" x14ac:dyDescent="0.25">
      <c r="A100" s="1"/>
      <c r="B100" s="34"/>
      <c r="C100" s="1"/>
      <c r="D100" s="1"/>
      <c r="E100" s="1"/>
      <c r="F100" s="1"/>
      <c r="G100" s="14" t="s">
        <v>9</v>
      </c>
    </row>
    <row r="101" spans="1:7" ht="49.5" customHeight="1" x14ac:dyDescent="0.2">
      <c r="A101" s="13"/>
      <c r="B101" s="11" t="s">
        <v>8</v>
      </c>
      <c r="C101" s="11" t="s">
        <v>7</v>
      </c>
      <c r="D101" s="12" t="s">
        <v>6</v>
      </c>
      <c r="E101" s="11" t="s">
        <v>41</v>
      </c>
      <c r="F101" s="27" t="s">
        <v>42</v>
      </c>
      <c r="G101" s="28" t="s">
        <v>43</v>
      </c>
    </row>
    <row r="102" spans="1:7" ht="18.600000000000001" customHeight="1" x14ac:dyDescent="0.25">
      <c r="A102" s="10"/>
      <c r="B102" s="38" t="s">
        <v>5</v>
      </c>
      <c r="C102" s="9">
        <v>27</v>
      </c>
      <c r="D102" s="8">
        <v>1006</v>
      </c>
      <c r="E102" s="7">
        <v>300</v>
      </c>
      <c r="F102" s="7">
        <v>300</v>
      </c>
      <c r="G102" s="7">
        <v>300</v>
      </c>
    </row>
    <row r="103" spans="1:7" ht="35.1" customHeight="1" x14ac:dyDescent="0.25">
      <c r="A103" s="10"/>
      <c r="B103" s="38" t="s">
        <v>22</v>
      </c>
      <c r="C103" s="9">
        <v>27</v>
      </c>
      <c r="D103" s="8">
        <v>1006</v>
      </c>
      <c r="E103" s="7">
        <v>30</v>
      </c>
      <c r="F103" s="7">
        <v>0</v>
      </c>
      <c r="G103" s="7">
        <v>0</v>
      </c>
    </row>
    <row r="104" spans="1:7" ht="32.450000000000003" customHeight="1" x14ac:dyDescent="0.25">
      <c r="A104" s="10"/>
      <c r="B104" s="38" t="s">
        <v>4</v>
      </c>
      <c r="C104" s="9">
        <v>27</v>
      </c>
      <c r="D104" s="8">
        <v>1006</v>
      </c>
      <c r="E104" s="7">
        <v>30</v>
      </c>
      <c r="F104" s="7">
        <v>30</v>
      </c>
      <c r="G104" s="7">
        <v>30</v>
      </c>
    </row>
    <row r="105" spans="1:7" ht="30.6" customHeight="1" x14ac:dyDescent="0.25">
      <c r="A105" s="10"/>
      <c r="B105" s="38" t="s">
        <v>21</v>
      </c>
      <c r="C105" s="9">
        <v>27</v>
      </c>
      <c r="D105" s="8">
        <v>1006</v>
      </c>
      <c r="E105" s="7">
        <v>30</v>
      </c>
      <c r="F105" s="7">
        <v>0</v>
      </c>
      <c r="G105" s="7">
        <v>0</v>
      </c>
    </row>
    <row r="106" spans="1:7" ht="30.95" customHeight="1" x14ac:dyDescent="0.25">
      <c r="A106" s="10"/>
      <c r="B106" s="38" t="s">
        <v>20</v>
      </c>
      <c r="C106" s="9">
        <v>27</v>
      </c>
      <c r="D106" s="8">
        <v>1006</v>
      </c>
      <c r="E106" s="7">
        <v>30</v>
      </c>
      <c r="F106" s="7">
        <v>30</v>
      </c>
      <c r="G106" s="7">
        <v>0</v>
      </c>
    </row>
    <row r="107" spans="1:7" ht="31.5" customHeight="1" x14ac:dyDescent="0.25">
      <c r="A107" s="10"/>
      <c r="B107" s="38" t="s">
        <v>19</v>
      </c>
      <c r="C107" s="9">
        <v>27</v>
      </c>
      <c r="D107" s="8">
        <v>1006</v>
      </c>
      <c r="E107" s="7">
        <v>90</v>
      </c>
      <c r="F107" s="7">
        <v>90</v>
      </c>
      <c r="G107" s="7">
        <v>60</v>
      </c>
    </row>
    <row r="108" spans="1:7" ht="30.95" customHeight="1" x14ac:dyDescent="0.25">
      <c r="A108" s="10"/>
      <c r="B108" s="38" t="s">
        <v>3</v>
      </c>
      <c r="C108" s="9">
        <v>27</v>
      </c>
      <c r="D108" s="8">
        <v>1006</v>
      </c>
      <c r="E108" s="7">
        <v>90</v>
      </c>
      <c r="F108" s="7">
        <v>90</v>
      </c>
      <c r="G108" s="7">
        <v>90</v>
      </c>
    </row>
    <row r="109" spans="1:7" ht="33.6" customHeight="1" x14ac:dyDescent="0.25">
      <c r="A109" s="10"/>
      <c r="B109" s="38" t="s">
        <v>18</v>
      </c>
      <c r="C109" s="9">
        <v>27</v>
      </c>
      <c r="D109" s="8">
        <v>1006</v>
      </c>
      <c r="E109" s="7">
        <v>30</v>
      </c>
      <c r="F109" s="7">
        <v>0</v>
      </c>
      <c r="G109" s="7">
        <v>0</v>
      </c>
    </row>
    <row r="110" spans="1:7" ht="32.1" customHeight="1" x14ac:dyDescent="0.25">
      <c r="A110" s="10"/>
      <c r="B110" s="38" t="s">
        <v>17</v>
      </c>
      <c r="C110" s="9">
        <v>27</v>
      </c>
      <c r="D110" s="8">
        <v>1006</v>
      </c>
      <c r="E110" s="7">
        <v>60</v>
      </c>
      <c r="F110" s="7">
        <v>0</v>
      </c>
      <c r="G110" s="7">
        <v>0</v>
      </c>
    </row>
    <row r="111" spans="1:7" ht="32.1" customHeight="1" x14ac:dyDescent="0.25">
      <c r="A111" s="10"/>
      <c r="B111" s="37" t="s">
        <v>69</v>
      </c>
      <c r="C111" s="9">
        <v>27</v>
      </c>
      <c r="D111" s="8">
        <v>1006</v>
      </c>
      <c r="E111" s="7">
        <v>30</v>
      </c>
      <c r="F111" s="7">
        <v>0</v>
      </c>
      <c r="G111" s="7">
        <v>0</v>
      </c>
    </row>
    <row r="112" spans="1:7" ht="35.1" customHeight="1" x14ac:dyDescent="0.25">
      <c r="A112" s="10"/>
      <c r="B112" s="38" t="s">
        <v>16</v>
      </c>
      <c r="C112" s="9">
        <v>27</v>
      </c>
      <c r="D112" s="8">
        <v>1006</v>
      </c>
      <c r="E112" s="7">
        <v>60</v>
      </c>
      <c r="F112" s="7">
        <v>30</v>
      </c>
      <c r="G112" s="7">
        <v>0</v>
      </c>
    </row>
    <row r="113" spans="1:7" ht="30.6" customHeight="1" x14ac:dyDescent="0.25">
      <c r="A113" s="10"/>
      <c r="B113" s="38" t="s">
        <v>15</v>
      </c>
      <c r="C113" s="9">
        <v>27</v>
      </c>
      <c r="D113" s="8">
        <v>1006</v>
      </c>
      <c r="E113" s="7">
        <v>30</v>
      </c>
      <c r="F113" s="7">
        <v>0</v>
      </c>
      <c r="G113" s="7">
        <v>0</v>
      </c>
    </row>
    <row r="114" spans="1:7" ht="20.25" customHeight="1" x14ac:dyDescent="0.25">
      <c r="A114" s="6"/>
      <c r="B114" s="36" t="s">
        <v>1</v>
      </c>
      <c r="C114" s="5"/>
      <c r="D114" s="4"/>
      <c r="E114" s="3">
        <f>SUM(E102:E113)</f>
        <v>810</v>
      </c>
      <c r="F114" s="3">
        <f>SUM(F102:F113)</f>
        <v>570</v>
      </c>
      <c r="G114" s="3">
        <f>SUM(G102:G113)</f>
        <v>480</v>
      </c>
    </row>
    <row r="115" spans="1:7" ht="12.75" customHeight="1" x14ac:dyDescent="0.2">
      <c r="A115" s="1"/>
      <c r="B115" s="34"/>
      <c r="C115" s="1"/>
      <c r="D115" s="1"/>
      <c r="E115" s="1"/>
      <c r="F115" s="1"/>
      <c r="G115" s="2"/>
    </row>
    <row r="116" spans="1:7" ht="12.75" customHeight="1" x14ac:dyDescent="0.2">
      <c r="A116" s="1"/>
      <c r="B116" s="34"/>
      <c r="C116" s="1"/>
      <c r="D116" s="1"/>
      <c r="E116" s="1"/>
      <c r="F116" s="1"/>
      <c r="G116" s="1"/>
    </row>
    <row r="117" spans="1:7" ht="12.75" customHeight="1" x14ac:dyDescent="0.25">
      <c r="A117" s="42" t="s">
        <v>0</v>
      </c>
      <c r="B117" s="43"/>
      <c r="C117" s="42"/>
      <c r="D117" s="42"/>
      <c r="E117" s="42"/>
      <c r="F117" s="42"/>
      <c r="G117" s="22" t="s">
        <v>34</v>
      </c>
    </row>
    <row r="118" spans="1:7" ht="17.25" customHeight="1" x14ac:dyDescent="0.3">
      <c r="A118" s="16"/>
      <c r="B118" s="33"/>
      <c r="C118" s="16"/>
      <c r="D118" s="16"/>
      <c r="E118" s="16"/>
      <c r="F118" s="16"/>
      <c r="G118" s="16"/>
    </row>
    <row r="119" spans="1:7" ht="46.5" customHeight="1" x14ac:dyDescent="0.3">
      <c r="A119" s="15"/>
      <c r="B119" s="56" t="s">
        <v>50</v>
      </c>
      <c r="C119" s="56"/>
      <c r="D119" s="56"/>
      <c r="E119" s="56"/>
      <c r="F119" s="56"/>
      <c r="G119" s="56"/>
    </row>
    <row r="120" spans="1:7" ht="12.75" customHeight="1" x14ac:dyDescent="0.2">
      <c r="A120" s="13"/>
      <c r="B120" s="57"/>
      <c r="C120" s="57"/>
      <c r="D120" s="57"/>
      <c r="E120" s="57"/>
      <c r="F120" s="57"/>
      <c r="G120" s="57"/>
    </row>
    <row r="121" spans="1:7" ht="18" customHeight="1" x14ac:dyDescent="0.25">
      <c r="A121" s="1"/>
      <c r="B121" s="34"/>
      <c r="C121" s="1"/>
      <c r="D121" s="1"/>
      <c r="E121" s="1"/>
      <c r="F121" s="1"/>
      <c r="G121" s="14" t="s">
        <v>9</v>
      </c>
    </row>
    <row r="122" spans="1:7" ht="49.5" customHeight="1" x14ac:dyDescent="0.2">
      <c r="A122" s="13"/>
      <c r="B122" s="11" t="s">
        <v>8</v>
      </c>
      <c r="C122" s="11" t="s">
        <v>7</v>
      </c>
      <c r="D122" s="12" t="s">
        <v>6</v>
      </c>
      <c r="E122" s="11" t="s">
        <v>41</v>
      </c>
      <c r="F122" s="27" t="s">
        <v>42</v>
      </c>
      <c r="G122" s="28" t="s">
        <v>43</v>
      </c>
    </row>
    <row r="123" spans="1:7" ht="23.45" customHeight="1" x14ac:dyDescent="0.25">
      <c r="A123" s="10"/>
      <c r="B123" s="35" t="s">
        <v>14</v>
      </c>
      <c r="C123" s="20">
        <v>28</v>
      </c>
      <c r="D123" s="19">
        <v>1403</v>
      </c>
      <c r="E123" s="7">
        <v>19480.8</v>
      </c>
      <c r="F123" s="7">
        <v>10000</v>
      </c>
      <c r="G123" s="7">
        <v>6000</v>
      </c>
    </row>
    <row r="124" spans="1:7" ht="20.25" customHeight="1" x14ac:dyDescent="0.25">
      <c r="A124" s="6"/>
      <c r="B124" s="36" t="s">
        <v>1</v>
      </c>
      <c r="C124" s="5"/>
      <c r="D124" s="4"/>
      <c r="E124" s="3">
        <f>SUM(E123)</f>
        <v>19480.8</v>
      </c>
      <c r="F124" s="3">
        <f>SUM(F123)</f>
        <v>10000</v>
      </c>
      <c r="G124" s="3">
        <f>SUM(G123)</f>
        <v>6000</v>
      </c>
    </row>
    <row r="125" spans="1:7" ht="12.75" customHeight="1" x14ac:dyDescent="0.2">
      <c r="A125" s="1"/>
      <c r="B125" s="34"/>
      <c r="C125" s="1"/>
      <c r="D125" s="1"/>
      <c r="E125" s="1"/>
      <c r="F125" s="1"/>
      <c r="G125" s="2"/>
    </row>
    <row r="126" spans="1:7" ht="12.75" customHeight="1" x14ac:dyDescent="0.2">
      <c r="A126" s="1"/>
      <c r="B126" s="34"/>
      <c r="C126" s="1"/>
      <c r="D126" s="1"/>
      <c r="E126" s="1"/>
      <c r="F126" s="1"/>
      <c r="G126" s="1"/>
    </row>
    <row r="127" spans="1:7" ht="12.75" customHeight="1" x14ac:dyDescent="0.25">
      <c r="A127" s="42" t="s">
        <v>0</v>
      </c>
      <c r="B127" s="43"/>
      <c r="C127" s="42"/>
      <c r="D127" s="42"/>
      <c r="E127" s="42"/>
      <c r="F127" s="42"/>
      <c r="G127" s="22" t="s">
        <v>35</v>
      </c>
    </row>
    <row r="128" spans="1:7" ht="17.25" customHeight="1" x14ac:dyDescent="0.3">
      <c r="A128" s="16"/>
      <c r="B128" s="33"/>
      <c r="C128" s="16"/>
      <c r="D128" s="16"/>
      <c r="E128" s="16"/>
      <c r="F128" s="16"/>
      <c r="G128" s="16"/>
    </row>
    <row r="129" spans="1:7" ht="66.75" customHeight="1" x14ac:dyDescent="0.3">
      <c r="A129" s="15"/>
      <c r="B129" s="56" t="s">
        <v>51</v>
      </c>
      <c r="C129" s="56"/>
      <c r="D129" s="56"/>
      <c r="E129" s="56"/>
      <c r="F129" s="56"/>
      <c r="G129" s="56"/>
    </row>
    <row r="130" spans="1:7" ht="12.75" customHeight="1" x14ac:dyDescent="0.2">
      <c r="A130" s="13"/>
      <c r="B130" s="57"/>
      <c r="C130" s="57"/>
      <c r="D130" s="57"/>
      <c r="E130" s="57"/>
      <c r="F130" s="57"/>
      <c r="G130" s="57"/>
    </row>
    <row r="131" spans="1:7" ht="18" customHeight="1" x14ac:dyDescent="0.25">
      <c r="A131" s="1"/>
      <c r="B131" s="34"/>
      <c r="C131" s="1"/>
      <c r="D131" s="1"/>
      <c r="E131" s="1"/>
      <c r="F131" s="1"/>
      <c r="G131" s="14" t="s">
        <v>9</v>
      </c>
    </row>
    <row r="132" spans="1:7" ht="49.5" customHeight="1" x14ac:dyDescent="0.2">
      <c r="A132" s="13"/>
      <c r="B132" s="11" t="s">
        <v>8</v>
      </c>
      <c r="C132" s="11" t="s">
        <v>7</v>
      </c>
      <c r="D132" s="12" t="s">
        <v>6</v>
      </c>
      <c r="E132" s="11" t="s">
        <v>41</v>
      </c>
      <c r="F132" s="27" t="s">
        <v>42</v>
      </c>
      <c r="G132" s="28" t="s">
        <v>43</v>
      </c>
    </row>
    <row r="133" spans="1:7" ht="34.5" customHeight="1" x14ac:dyDescent="0.25">
      <c r="A133" s="10"/>
      <c r="B133" s="35" t="s">
        <v>5</v>
      </c>
      <c r="C133" s="20">
        <v>20</v>
      </c>
      <c r="D133" s="19">
        <v>503</v>
      </c>
      <c r="E133" s="7">
        <v>10000</v>
      </c>
      <c r="F133" s="7">
        <v>10000</v>
      </c>
      <c r="G133" s="7">
        <v>0</v>
      </c>
    </row>
    <row r="134" spans="1:7" ht="22.5" customHeight="1" x14ac:dyDescent="0.25">
      <c r="A134" s="6"/>
      <c r="B134" s="35" t="s">
        <v>14</v>
      </c>
      <c r="C134" s="20">
        <v>20</v>
      </c>
      <c r="D134" s="19">
        <v>503</v>
      </c>
      <c r="E134" s="7">
        <v>0</v>
      </c>
      <c r="F134" s="7">
        <v>0</v>
      </c>
      <c r="G134" s="7">
        <v>10000</v>
      </c>
    </row>
    <row r="135" spans="1:7" ht="20.25" customHeight="1" x14ac:dyDescent="0.25">
      <c r="A135" s="6"/>
      <c r="B135" s="36" t="s">
        <v>1</v>
      </c>
      <c r="C135" s="5"/>
      <c r="D135" s="4"/>
      <c r="E135" s="3">
        <f>SUM(E133:E134)</f>
        <v>10000</v>
      </c>
      <c r="F135" s="3">
        <f>SUM(F133:F134)</f>
        <v>10000</v>
      </c>
      <c r="G135" s="3">
        <f>SUM(G133:G134)</f>
        <v>10000</v>
      </c>
    </row>
    <row r="136" spans="1:7" ht="12.75" customHeight="1" x14ac:dyDescent="0.2">
      <c r="A136" s="1"/>
      <c r="B136" s="34"/>
      <c r="C136" s="1"/>
      <c r="D136" s="1"/>
      <c r="E136" s="1"/>
      <c r="F136" s="1"/>
      <c r="G136" s="2"/>
    </row>
    <row r="137" spans="1:7" ht="12.75" customHeight="1" x14ac:dyDescent="0.2">
      <c r="A137" s="1"/>
      <c r="B137" s="34"/>
      <c r="C137" s="1"/>
      <c r="D137" s="1"/>
      <c r="E137" s="1"/>
      <c r="F137" s="1"/>
      <c r="G137" s="1"/>
    </row>
    <row r="138" spans="1:7" ht="12.75" customHeight="1" x14ac:dyDescent="0.25">
      <c r="A138" s="42" t="s">
        <v>0</v>
      </c>
      <c r="B138" s="43"/>
      <c r="C138" s="42"/>
      <c r="D138" s="42"/>
      <c r="E138" s="42"/>
      <c r="F138" s="42"/>
      <c r="G138" s="22" t="s">
        <v>36</v>
      </c>
    </row>
    <row r="139" spans="1:7" ht="17.25" customHeight="1" x14ac:dyDescent="0.3">
      <c r="A139" s="16"/>
      <c r="B139" s="33"/>
      <c r="C139" s="16"/>
      <c r="D139" s="16"/>
      <c r="E139" s="16"/>
      <c r="F139" s="16"/>
      <c r="G139" s="16"/>
    </row>
    <row r="140" spans="1:7" ht="71.25" customHeight="1" x14ac:dyDescent="0.3">
      <c r="A140" s="15"/>
      <c r="B140" s="56" t="s">
        <v>60</v>
      </c>
      <c r="C140" s="56"/>
      <c r="D140" s="56"/>
      <c r="E140" s="56"/>
      <c r="F140" s="56"/>
      <c r="G140" s="56"/>
    </row>
    <row r="141" spans="1:7" ht="12.75" customHeight="1" x14ac:dyDescent="0.2">
      <c r="A141" s="13"/>
      <c r="B141" s="57"/>
      <c r="C141" s="57"/>
      <c r="D141" s="57"/>
      <c r="E141" s="57"/>
      <c r="F141" s="57"/>
      <c r="G141" s="57"/>
    </row>
    <row r="142" spans="1:7" ht="18" customHeight="1" x14ac:dyDescent="0.25">
      <c r="A142" s="1"/>
      <c r="B142" s="34"/>
      <c r="C142" s="1"/>
      <c r="D142" s="1"/>
      <c r="E142" s="1"/>
      <c r="F142" s="1"/>
      <c r="G142" s="14" t="s">
        <v>9</v>
      </c>
    </row>
    <row r="143" spans="1:7" ht="49.5" customHeight="1" x14ac:dyDescent="0.2">
      <c r="A143" s="13"/>
      <c r="B143" s="11" t="s">
        <v>8</v>
      </c>
      <c r="C143" s="11" t="s">
        <v>7</v>
      </c>
      <c r="D143" s="12" t="s">
        <v>6</v>
      </c>
      <c r="E143" s="11" t="s">
        <v>41</v>
      </c>
      <c r="F143" s="27" t="s">
        <v>42</v>
      </c>
      <c r="G143" s="28" t="s">
        <v>43</v>
      </c>
    </row>
    <row r="144" spans="1:7" ht="36.75" customHeight="1" x14ac:dyDescent="0.25">
      <c r="A144" s="10"/>
      <c r="B144" s="35" t="s">
        <v>5</v>
      </c>
      <c r="C144" s="20">
        <v>20</v>
      </c>
      <c r="D144" s="19">
        <v>503</v>
      </c>
      <c r="E144" s="7">
        <v>0</v>
      </c>
      <c r="F144" s="7">
        <v>70000</v>
      </c>
      <c r="G144" s="7">
        <v>0</v>
      </c>
    </row>
    <row r="145" spans="1:7" ht="29.1" customHeight="1" x14ac:dyDescent="0.25">
      <c r="A145" s="6"/>
      <c r="B145" s="36" t="s">
        <v>1</v>
      </c>
      <c r="C145" s="5"/>
      <c r="D145" s="4"/>
      <c r="E145" s="3">
        <f>SUM(E144)</f>
        <v>0</v>
      </c>
      <c r="F145" s="3">
        <f>SUM(F144)</f>
        <v>70000</v>
      </c>
      <c r="G145" s="3">
        <f>SUM(G144)</f>
        <v>0</v>
      </c>
    </row>
    <row r="146" spans="1:7" ht="12.75" customHeight="1" x14ac:dyDescent="0.2">
      <c r="A146" s="1"/>
      <c r="B146" s="34"/>
      <c r="C146" s="1"/>
      <c r="D146" s="1"/>
      <c r="E146" s="1"/>
      <c r="F146" s="1"/>
      <c r="G146" s="2"/>
    </row>
    <row r="147" spans="1:7" ht="12.75" customHeight="1" x14ac:dyDescent="0.2">
      <c r="A147" s="1"/>
      <c r="B147" s="34"/>
      <c r="C147" s="1"/>
      <c r="D147" s="1"/>
      <c r="E147" s="1"/>
      <c r="F147" s="1"/>
      <c r="G147" s="1"/>
    </row>
    <row r="148" spans="1:7" ht="12.75" customHeight="1" x14ac:dyDescent="0.25">
      <c r="A148" s="42" t="s">
        <v>0</v>
      </c>
      <c r="B148" s="43"/>
      <c r="C148" s="42"/>
      <c r="D148" s="42"/>
      <c r="E148" s="42"/>
      <c r="F148" s="42"/>
      <c r="G148" s="22" t="s">
        <v>37</v>
      </c>
    </row>
    <row r="149" spans="1:7" ht="17.25" customHeight="1" x14ac:dyDescent="0.3">
      <c r="A149" s="16"/>
      <c r="B149" s="33"/>
      <c r="C149" s="16"/>
      <c r="D149" s="16"/>
      <c r="E149" s="16"/>
      <c r="F149" s="16"/>
      <c r="G149" s="16"/>
    </row>
    <row r="150" spans="1:7" ht="83.25" customHeight="1" x14ac:dyDescent="0.3">
      <c r="A150" s="15"/>
      <c r="B150" s="56" t="s">
        <v>55</v>
      </c>
      <c r="C150" s="56"/>
      <c r="D150" s="56"/>
      <c r="E150" s="56"/>
      <c r="F150" s="56"/>
      <c r="G150" s="56"/>
    </row>
    <row r="151" spans="1:7" ht="12.75" customHeight="1" x14ac:dyDescent="0.2">
      <c r="A151" s="13"/>
      <c r="B151" s="57"/>
      <c r="C151" s="57"/>
      <c r="D151" s="57"/>
      <c r="E151" s="57"/>
      <c r="F151" s="57"/>
      <c r="G151" s="57"/>
    </row>
    <row r="152" spans="1:7" ht="18" customHeight="1" x14ac:dyDescent="0.25">
      <c r="A152" s="1"/>
      <c r="B152" s="34"/>
      <c r="C152" s="1"/>
      <c r="D152" s="1"/>
      <c r="E152" s="1"/>
      <c r="F152" s="1"/>
      <c r="G152" s="14" t="s">
        <v>9</v>
      </c>
    </row>
    <row r="153" spans="1:7" ht="49.5" customHeight="1" x14ac:dyDescent="0.2">
      <c r="A153" s="13"/>
      <c r="B153" s="11" t="s">
        <v>8</v>
      </c>
      <c r="C153" s="11" t="s">
        <v>7</v>
      </c>
      <c r="D153" s="12" t="s">
        <v>6</v>
      </c>
      <c r="E153" s="11" t="s">
        <v>41</v>
      </c>
      <c r="F153" s="27" t="s">
        <v>42</v>
      </c>
      <c r="G153" s="28" t="s">
        <v>43</v>
      </c>
    </row>
    <row r="154" spans="1:7" ht="31.5" x14ac:dyDescent="0.25">
      <c r="A154" s="10"/>
      <c r="B154" s="38" t="s">
        <v>5</v>
      </c>
      <c r="C154" s="9">
        <v>20</v>
      </c>
      <c r="D154" s="8">
        <v>503</v>
      </c>
      <c r="E154" s="7">
        <v>34061.599999999999</v>
      </c>
      <c r="F154" s="7">
        <v>42548</v>
      </c>
      <c r="G154" s="7">
        <v>42548</v>
      </c>
    </row>
    <row r="155" spans="1:7" ht="31.5" x14ac:dyDescent="0.25">
      <c r="A155" s="10"/>
      <c r="B155" s="38" t="s">
        <v>4</v>
      </c>
      <c r="C155" s="9">
        <v>20</v>
      </c>
      <c r="D155" s="8">
        <v>503</v>
      </c>
      <c r="E155" s="7">
        <v>1835.4</v>
      </c>
      <c r="F155" s="7">
        <v>2292.6999999999998</v>
      </c>
      <c r="G155" s="7">
        <v>2292.6999999999998</v>
      </c>
    </row>
    <row r="156" spans="1:7" ht="31.5" x14ac:dyDescent="0.25">
      <c r="A156" s="10"/>
      <c r="B156" s="38" t="s">
        <v>3</v>
      </c>
      <c r="C156" s="9">
        <v>20</v>
      </c>
      <c r="D156" s="8">
        <v>503</v>
      </c>
      <c r="E156" s="7">
        <v>2135.1</v>
      </c>
      <c r="F156" s="7">
        <v>2667.1</v>
      </c>
      <c r="G156" s="7">
        <v>2667.1</v>
      </c>
    </row>
    <row r="157" spans="1:7" ht="31.5" x14ac:dyDescent="0.25">
      <c r="A157" s="10"/>
      <c r="B157" s="38" t="s">
        <v>2</v>
      </c>
      <c r="C157" s="9">
        <v>20</v>
      </c>
      <c r="D157" s="8">
        <v>503</v>
      </c>
      <c r="E157" s="7">
        <v>10000.6</v>
      </c>
      <c r="F157" s="7">
        <v>12492.2</v>
      </c>
      <c r="G157" s="7">
        <v>12492.2</v>
      </c>
    </row>
    <row r="158" spans="1:7" ht="20.25" customHeight="1" x14ac:dyDescent="0.25">
      <c r="A158" s="6"/>
      <c r="B158" s="36" t="s">
        <v>1</v>
      </c>
      <c r="C158" s="5"/>
      <c r="D158" s="4"/>
      <c r="E158" s="3">
        <f>SUM(E154:E157)</f>
        <v>48032.7</v>
      </c>
      <c r="F158" s="3">
        <f>SUM(F154:F157)</f>
        <v>60000</v>
      </c>
      <c r="G158" s="3">
        <f>SUM(G154:G157)</f>
        <v>60000</v>
      </c>
    </row>
    <row r="159" spans="1:7" s="44" customFormat="1" ht="15.75" x14ac:dyDescent="0.25">
      <c r="B159" s="45"/>
    </row>
    <row r="160" spans="1:7" s="44" customFormat="1" ht="15.75" x14ac:dyDescent="0.25">
      <c r="B160" s="45"/>
    </row>
    <row r="161" spans="1:7" ht="12.75" customHeight="1" x14ac:dyDescent="0.25">
      <c r="A161" s="42" t="s">
        <v>0</v>
      </c>
      <c r="B161" s="43"/>
      <c r="C161" s="42"/>
      <c r="D161" s="42"/>
      <c r="E161" s="42"/>
      <c r="F161" s="42"/>
      <c r="G161" s="14" t="s">
        <v>56</v>
      </c>
    </row>
    <row r="162" spans="1:7" ht="17.25" customHeight="1" x14ac:dyDescent="0.3">
      <c r="A162" s="16"/>
      <c r="B162" s="33"/>
      <c r="C162" s="16"/>
      <c r="D162" s="16"/>
      <c r="E162" s="16"/>
      <c r="F162" s="16"/>
      <c r="G162" s="16"/>
    </row>
    <row r="163" spans="1:7" ht="83.25" customHeight="1" x14ac:dyDescent="0.3">
      <c r="A163" s="15"/>
      <c r="B163" s="56" t="s">
        <v>57</v>
      </c>
      <c r="C163" s="56"/>
      <c r="D163" s="56"/>
      <c r="E163" s="56"/>
      <c r="F163" s="56"/>
      <c r="G163" s="56"/>
    </row>
    <row r="164" spans="1:7" ht="12.75" customHeight="1" x14ac:dyDescent="0.2">
      <c r="A164" s="13"/>
      <c r="B164" s="57"/>
      <c r="C164" s="57"/>
      <c r="D164" s="57"/>
      <c r="E164" s="57"/>
      <c r="F164" s="57"/>
      <c r="G164" s="57"/>
    </row>
    <row r="165" spans="1:7" ht="18" customHeight="1" x14ac:dyDescent="0.25">
      <c r="A165" s="1"/>
      <c r="B165" s="34"/>
      <c r="C165" s="1"/>
      <c r="D165" s="1"/>
      <c r="E165" s="1"/>
      <c r="F165" s="1"/>
      <c r="G165" s="14" t="s">
        <v>9</v>
      </c>
    </row>
    <row r="166" spans="1:7" ht="49.5" customHeight="1" x14ac:dyDescent="0.2">
      <c r="A166" s="13"/>
      <c r="B166" s="11" t="s">
        <v>8</v>
      </c>
      <c r="C166" s="11" t="s">
        <v>7</v>
      </c>
      <c r="D166" s="12" t="s">
        <v>6</v>
      </c>
      <c r="E166" s="11" t="s">
        <v>41</v>
      </c>
      <c r="F166" s="27" t="s">
        <v>42</v>
      </c>
      <c r="G166" s="28" t="s">
        <v>43</v>
      </c>
    </row>
    <row r="167" spans="1:7" ht="37.5" customHeight="1" x14ac:dyDescent="0.25">
      <c r="A167" s="10"/>
      <c r="B167" s="38" t="s">
        <v>5</v>
      </c>
      <c r="C167" s="9">
        <v>20</v>
      </c>
      <c r="D167" s="8">
        <v>503</v>
      </c>
      <c r="E167" s="7">
        <v>16972.8</v>
      </c>
      <c r="F167" s="7">
        <v>0</v>
      </c>
      <c r="G167" s="7">
        <v>0</v>
      </c>
    </row>
    <row r="168" spans="1:7" ht="40.5" customHeight="1" x14ac:dyDescent="0.25">
      <c r="A168" s="10"/>
      <c r="B168" s="38" t="s">
        <v>4</v>
      </c>
      <c r="C168" s="9">
        <v>20</v>
      </c>
      <c r="D168" s="8">
        <v>503</v>
      </c>
      <c r="E168" s="7">
        <v>914.6</v>
      </c>
      <c r="F168" s="7">
        <v>0</v>
      </c>
      <c r="G168" s="7">
        <v>0</v>
      </c>
    </row>
    <row r="169" spans="1:7" ht="38.25" customHeight="1" x14ac:dyDescent="0.25">
      <c r="A169" s="10"/>
      <c r="B169" s="38" t="s">
        <v>3</v>
      </c>
      <c r="C169" s="9">
        <v>20</v>
      </c>
      <c r="D169" s="8">
        <v>503</v>
      </c>
      <c r="E169" s="7">
        <v>1064</v>
      </c>
      <c r="F169" s="7">
        <v>0</v>
      </c>
      <c r="G169" s="7">
        <v>0</v>
      </c>
    </row>
    <row r="170" spans="1:7" ht="38.25" customHeight="1" x14ac:dyDescent="0.25">
      <c r="A170" s="10"/>
      <c r="B170" s="38" t="s">
        <v>2</v>
      </c>
      <c r="C170" s="9">
        <v>20</v>
      </c>
      <c r="D170" s="8">
        <v>503</v>
      </c>
      <c r="E170" s="7">
        <v>4983.2</v>
      </c>
      <c r="F170" s="7">
        <v>0</v>
      </c>
      <c r="G170" s="7">
        <v>0</v>
      </c>
    </row>
    <row r="171" spans="1:7" ht="20.25" customHeight="1" x14ac:dyDescent="0.25">
      <c r="A171" s="6"/>
      <c r="B171" s="36" t="s">
        <v>1</v>
      </c>
      <c r="C171" s="5"/>
      <c r="D171" s="4"/>
      <c r="E171" s="3">
        <f>SUM(E167:E170)</f>
        <v>23934.6</v>
      </c>
      <c r="F171" s="3">
        <f>SUM(F167:F170)</f>
        <v>0</v>
      </c>
      <c r="G171" s="3">
        <f>SUM(G167:G170)</f>
        <v>0</v>
      </c>
    </row>
    <row r="172" spans="1:7" s="44" customFormat="1" ht="15.75" x14ac:dyDescent="0.25">
      <c r="B172" s="45"/>
    </row>
    <row r="173" spans="1:7" s="44" customFormat="1" ht="15.75" x14ac:dyDescent="0.25">
      <c r="B173" s="45"/>
    </row>
    <row r="174" spans="1:7" ht="12.75" customHeight="1" x14ac:dyDescent="0.25">
      <c r="A174" s="42" t="s">
        <v>0</v>
      </c>
      <c r="B174" s="43"/>
      <c r="C174" s="42"/>
      <c r="D174" s="42"/>
      <c r="E174" s="42"/>
      <c r="F174" s="42"/>
      <c r="G174" s="14" t="s">
        <v>58</v>
      </c>
    </row>
    <row r="175" spans="1:7" ht="17.25" customHeight="1" x14ac:dyDescent="0.3">
      <c r="A175" s="16"/>
      <c r="B175" s="33"/>
      <c r="C175" s="16"/>
      <c r="D175" s="16"/>
      <c r="E175" s="16"/>
      <c r="F175" s="16"/>
      <c r="G175" s="16"/>
    </row>
    <row r="176" spans="1:7" ht="83.25" customHeight="1" x14ac:dyDescent="0.3">
      <c r="A176" s="15"/>
      <c r="B176" s="56" t="s">
        <v>59</v>
      </c>
      <c r="C176" s="56"/>
      <c r="D176" s="56"/>
      <c r="E176" s="56"/>
      <c r="F176" s="56"/>
      <c r="G176" s="56"/>
    </row>
    <row r="177" spans="1:7" ht="12.75" customHeight="1" x14ac:dyDescent="0.2">
      <c r="A177" s="13"/>
      <c r="B177" s="57"/>
      <c r="C177" s="57"/>
      <c r="D177" s="57"/>
      <c r="E177" s="57"/>
      <c r="F177" s="57"/>
      <c r="G177" s="57"/>
    </row>
    <row r="178" spans="1:7" ht="18" customHeight="1" x14ac:dyDescent="0.25">
      <c r="A178" s="1"/>
      <c r="B178" s="34"/>
      <c r="C178" s="1"/>
      <c r="D178" s="1"/>
      <c r="E178" s="1"/>
      <c r="F178" s="1"/>
      <c r="G178" s="14" t="s">
        <v>9</v>
      </c>
    </row>
    <row r="179" spans="1:7" ht="49.5" customHeight="1" x14ac:dyDescent="0.2">
      <c r="A179" s="13"/>
      <c r="B179" s="11" t="s">
        <v>8</v>
      </c>
      <c r="C179" s="11" t="s">
        <v>7</v>
      </c>
      <c r="D179" s="12" t="s">
        <v>6</v>
      </c>
      <c r="E179" s="11" t="s">
        <v>41</v>
      </c>
      <c r="F179" s="27" t="s">
        <v>42</v>
      </c>
      <c r="G179" s="28" t="s">
        <v>43</v>
      </c>
    </row>
    <row r="180" spans="1:7" ht="36.75" customHeight="1" x14ac:dyDescent="0.25">
      <c r="A180" s="10"/>
      <c r="B180" s="38" t="s">
        <v>5</v>
      </c>
      <c r="C180" s="9">
        <v>20</v>
      </c>
      <c r="D180" s="8">
        <v>502</v>
      </c>
      <c r="E180" s="7">
        <v>0</v>
      </c>
      <c r="F180" s="7">
        <v>12776.2</v>
      </c>
      <c r="G180" s="7">
        <v>33842.199999999997</v>
      </c>
    </row>
    <row r="181" spans="1:7" ht="33.6" customHeight="1" x14ac:dyDescent="0.25">
      <c r="A181" s="10"/>
      <c r="B181" s="38" t="s">
        <v>25</v>
      </c>
      <c r="C181" s="9">
        <v>20</v>
      </c>
      <c r="D181" s="8">
        <v>502</v>
      </c>
      <c r="E181" s="7">
        <v>13201.7</v>
      </c>
      <c r="F181" s="7">
        <v>0</v>
      </c>
      <c r="G181" s="7">
        <v>0</v>
      </c>
    </row>
    <row r="182" spans="1:7" ht="22.5" customHeight="1" x14ac:dyDescent="0.25">
      <c r="A182" s="6"/>
      <c r="B182" s="36" t="s">
        <v>1</v>
      </c>
      <c r="C182" s="5"/>
      <c r="D182" s="4"/>
      <c r="E182" s="3">
        <f>SUM(E180:E181)</f>
        <v>13201.7</v>
      </c>
      <c r="F182" s="3">
        <f>SUM(F180:F181)</f>
        <v>12776.2</v>
      </c>
      <c r="G182" s="3">
        <f>SUM(G180:G181)</f>
        <v>33842.199999999997</v>
      </c>
    </row>
    <row r="183" spans="1:7" ht="22.5" customHeight="1" x14ac:dyDescent="0.25">
      <c r="A183" s="6"/>
      <c r="B183" s="39"/>
      <c r="C183" s="40"/>
      <c r="D183" s="40"/>
      <c r="E183" s="41"/>
      <c r="F183" s="41"/>
      <c r="G183" s="41"/>
    </row>
    <row r="184" spans="1:7" ht="22.5" customHeight="1" x14ac:dyDescent="0.25">
      <c r="A184" s="6"/>
      <c r="B184" s="39"/>
      <c r="C184" s="40"/>
      <c r="D184" s="40"/>
      <c r="E184" s="41"/>
      <c r="F184" s="41"/>
      <c r="G184" s="41"/>
    </row>
    <row r="185" spans="1:7" ht="17.25" customHeight="1" x14ac:dyDescent="0.25">
      <c r="A185" s="42" t="s">
        <v>0</v>
      </c>
      <c r="B185" s="43"/>
      <c r="C185" s="42"/>
      <c r="D185" s="42"/>
      <c r="E185" s="42"/>
      <c r="F185" s="42"/>
      <c r="G185" s="14" t="s">
        <v>63</v>
      </c>
    </row>
    <row r="186" spans="1:7" ht="17.25" customHeight="1" x14ac:dyDescent="0.3">
      <c r="A186" s="16"/>
      <c r="B186" s="33"/>
      <c r="C186" s="16"/>
      <c r="D186" s="16"/>
      <c r="E186" s="16"/>
      <c r="F186" s="16"/>
      <c r="G186" s="16"/>
    </row>
    <row r="187" spans="1:7" ht="83.25" customHeight="1" x14ac:dyDescent="0.3">
      <c r="A187" s="15"/>
      <c r="B187" s="56" t="s">
        <v>62</v>
      </c>
      <c r="C187" s="56"/>
      <c r="D187" s="56"/>
      <c r="E187" s="56"/>
      <c r="F187" s="56"/>
      <c r="G187" s="56"/>
    </row>
    <row r="188" spans="1:7" ht="12.75" customHeight="1" x14ac:dyDescent="0.2">
      <c r="A188" s="13"/>
      <c r="B188" s="57"/>
      <c r="C188" s="57"/>
      <c r="D188" s="57"/>
      <c r="E188" s="57"/>
      <c r="F188" s="57"/>
      <c r="G188" s="57"/>
    </row>
    <row r="189" spans="1:7" ht="18" customHeight="1" x14ac:dyDescent="0.25">
      <c r="A189" s="1"/>
      <c r="B189" s="34"/>
      <c r="C189" s="1"/>
      <c r="D189" s="1"/>
      <c r="E189" s="1"/>
      <c r="F189" s="1"/>
      <c r="G189" s="14" t="s">
        <v>9</v>
      </c>
    </row>
    <row r="190" spans="1:7" ht="49.5" customHeight="1" x14ac:dyDescent="0.2">
      <c r="A190" s="13"/>
      <c r="B190" s="11" t="s">
        <v>8</v>
      </c>
      <c r="C190" s="11" t="s">
        <v>7</v>
      </c>
      <c r="D190" s="12" t="s">
        <v>6</v>
      </c>
      <c r="E190" s="11" t="s">
        <v>41</v>
      </c>
      <c r="F190" s="27" t="s">
        <v>42</v>
      </c>
      <c r="G190" s="28" t="s">
        <v>43</v>
      </c>
    </row>
    <row r="191" spans="1:7" ht="40.5" customHeight="1" x14ac:dyDescent="0.25">
      <c r="A191" s="10"/>
      <c r="B191" s="38" t="s">
        <v>5</v>
      </c>
      <c r="C191" s="9">
        <v>20</v>
      </c>
      <c r="D191" s="8">
        <v>503</v>
      </c>
      <c r="E191" s="7">
        <v>3196.4</v>
      </c>
      <c r="F191" s="7">
        <v>0</v>
      </c>
      <c r="G191" s="7">
        <v>0</v>
      </c>
    </row>
    <row r="192" spans="1:7" ht="22.5" customHeight="1" x14ac:dyDescent="0.25">
      <c r="A192" s="6"/>
      <c r="B192" s="36" t="s">
        <v>1</v>
      </c>
      <c r="C192" s="5"/>
      <c r="D192" s="4"/>
      <c r="E192" s="3">
        <f>SUM(E191:E191)</f>
        <v>3196.4</v>
      </c>
      <c r="F192" s="3">
        <f>SUM(F191:F191)</f>
        <v>0</v>
      </c>
      <c r="G192" s="3">
        <f>SUM(G191:G191)</f>
        <v>0</v>
      </c>
    </row>
    <row r="194" spans="1:7" ht="17.25" customHeight="1" x14ac:dyDescent="0.25">
      <c r="A194" s="42" t="s">
        <v>0</v>
      </c>
      <c r="B194" s="43"/>
      <c r="C194" s="42"/>
      <c r="D194" s="42"/>
      <c r="E194" s="42"/>
      <c r="F194" s="42"/>
      <c r="G194" s="14" t="s">
        <v>64</v>
      </c>
    </row>
    <row r="195" spans="1:7" ht="17.25" customHeight="1" x14ac:dyDescent="0.3">
      <c r="A195" s="16"/>
      <c r="B195" s="33"/>
      <c r="C195" s="16"/>
      <c r="D195" s="16"/>
      <c r="E195" s="16"/>
      <c r="F195" s="16"/>
      <c r="G195" s="16"/>
    </row>
    <row r="196" spans="1:7" ht="83.25" customHeight="1" x14ac:dyDescent="0.3">
      <c r="A196" s="15"/>
      <c r="B196" s="56" t="s">
        <v>65</v>
      </c>
      <c r="C196" s="56"/>
      <c r="D196" s="56"/>
      <c r="E196" s="56"/>
      <c r="F196" s="56"/>
      <c r="G196" s="56"/>
    </row>
    <row r="197" spans="1:7" ht="12.75" customHeight="1" x14ac:dyDescent="0.2">
      <c r="A197" s="13"/>
      <c r="B197" s="57"/>
      <c r="C197" s="57"/>
      <c r="D197" s="57"/>
      <c r="E197" s="57"/>
      <c r="F197" s="57"/>
      <c r="G197" s="57"/>
    </row>
    <row r="198" spans="1:7" ht="18" customHeight="1" x14ac:dyDescent="0.25">
      <c r="A198" s="1"/>
      <c r="B198" s="34"/>
      <c r="C198" s="1"/>
      <c r="D198" s="1"/>
      <c r="E198" s="1"/>
      <c r="F198" s="1"/>
      <c r="G198" s="14" t="s">
        <v>9</v>
      </c>
    </row>
    <row r="199" spans="1:7" ht="49.5" customHeight="1" x14ac:dyDescent="0.2">
      <c r="A199" s="13"/>
      <c r="B199" s="11" t="s">
        <v>8</v>
      </c>
      <c r="C199" s="11" t="s">
        <v>7</v>
      </c>
      <c r="D199" s="12" t="s">
        <v>6</v>
      </c>
      <c r="E199" s="11" t="s">
        <v>41</v>
      </c>
      <c r="F199" s="27" t="s">
        <v>42</v>
      </c>
      <c r="G199" s="28" t="s">
        <v>43</v>
      </c>
    </row>
    <row r="200" spans="1:7" ht="36.75" customHeight="1" x14ac:dyDescent="0.25">
      <c r="A200" s="10"/>
      <c r="B200" s="38" t="s">
        <v>5</v>
      </c>
      <c r="C200" s="9">
        <v>20</v>
      </c>
      <c r="D200" s="8">
        <v>409</v>
      </c>
      <c r="E200" s="7">
        <v>872.2</v>
      </c>
      <c r="F200" s="7">
        <v>0</v>
      </c>
      <c r="G200" s="7">
        <v>0</v>
      </c>
    </row>
    <row r="201" spans="1:7" ht="22.5" customHeight="1" x14ac:dyDescent="0.25">
      <c r="A201" s="6"/>
      <c r="B201" s="36" t="s">
        <v>1</v>
      </c>
      <c r="C201" s="5"/>
      <c r="D201" s="4"/>
      <c r="E201" s="3">
        <f>SUM(E200:E200)</f>
        <v>872.2</v>
      </c>
      <c r="F201" s="3">
        <f>SUM(F200:F200)</f>
        <v>0</v>
      </c>
      <c r="G201" s="3">
        <f>SUM(G200:G200)</f>
        <v>0</v>
      </c>
    </row>
    <row r="202" spans="1:7" ht="14.1" customHeight="1" x14ac:dyDescent="0.25">
      <c r="A202" s="6"/>
      <c r="B202" s="39"/>
      <c r="C202" s="40"/>
      <c r="D202" s="40"/>
      <c r="E202" s="41"/>
      <c r="F202" s="41"/>
    </row>
    <row r="203" spans="1:7" ht="14.1" customHeight="1" x14ac:dyDescent="0.25">
      <c r="A203" s="6"/>
      <c r="B203" s="39"/>
      <c r="C203" s="40"/>
      <c r="D203" s="40"/>
      <c r="E203" s="41"/>
      <c r="F203" s="41"/>
      <c r="G203" s="47"/>
    </row>
    <row r="204" spans="1:7" ht="12.75" customHeight="1" x14ac:dyDescent="0.25">
      <c r="A204" s="42" t="s">
        <v>0</v>
      </c>
      <c r="B204" s="43"/>
      <c r="C204" s="42"/>
      <c r="D204" s="42"/>
      <c r="E204" s="42"/>
      <c r="F204" s="42"/>
      <c r="G204" s="14" t="s">
        <v>66</v>
      </c>
    </row>
    <row r="205" spans="1:7" ht="17.25" customHeight="1" x14ac:dyDescent="0.3">
      <c r="A205" s="16"/>
      <c r="B205" s="33"/>
      <c r="C205" s="16"/>
      <c r="D205" s="16"/>
      <c r="E205" s="16"/>
      <c r="F205" s="16"/>
      <c r="G205" s="16"/>
    </row>
    <row r="206" spans="1:7" ht="69" customHeight="1" x14ac:dyDescent="0.3">
      <c r="A206" s="15"/>
      <c r="B206" s="56" t="s">
        <v>67</v>
      </c>
      <c r="C206" s="56"/>
      <c r="D206" s="56"/>
      <c r="E206" s="56"/>
      <c r="F206" s="56"/>
      <c r="G206" s="56"/>
    </row>
    <row r="207" spans="1:7" ht="12.75" customHeight="1" x14ac:dyDescent="0.2">
      <c r="A207" s="13"/>
      <c r="B207" s="57"/>
      <c r="C207" s="57"/>
      <c r="D207" s="57"/>
      <c r="E207" s="57"/>
      <c r="F207" s="57"/>
      <c r="G207" s="57"/>
    </row>
    <row r="208" spans="1:7" ht="18" customHeight="1" x14ac:dyDescent="0.25">
      <c r="A208" s="1"/>
      <c r="B208" s="34"/>
      <c r="C208" s="1"/>
      <c r="D208" s="1"/>
      <c r="E208" s="1"/>
      <c r="F208" s="1"/>
      <c r="G208" s="14" t="s">
        <v>9</v>
      </c>
    </row>
    <row r="209" spans="1:7" ht="49.5" customHeight="1" x14ac:dyDescent="0.2">
      <c r="A209" s="13"/>
      <c r="B209" s="11" t="s">
        <v>8</v>
      </c>
      <c r="C209" s="11" t="s">
        <v>7</v>
      </c>
      <c r="D209" s="12" t="s">
        <v>6</v>
      </c>
      <c r="E209" s="11" t="s">
        <v>41</v>
      </c>
      <c r="F209" s="27" t="s">
        <v>42</v>
      </c>
      <c r="G209" s="28" t="s">
        <v>43</v>
      </c>
    </row>
    <row r="210" spans="1:7" ht="36" customHeight="1" x14ac:dyDescent="0.25">
      <c r="A210" s="10"/>
      <c r="B210" s="35" t="s">
        <v>5</v>
      </c>
      <c r="C210" s="9">
        <v>20</v>
      </c>
      <c r="D210" s="8">
        <v>409</v>
      </c>
      <c r="E210" s="7">
        <v>79698.3</v>
      </c>
      <c r="F210" s="7">
        <v>0</v>
      </c>
      <c r="G210" s="7">
        <v>0</v>
      </c>
    </row>
    <row r="211" spans="1:7" ht="20.25" customHeight="1" x14ac:dyDescent="0.25">
      <c r="A211" s="6"/>
      <c r="B211" s="36" t="s">
        <v>1</v>
      </c>
      <c r="C211" s="5"/>
      <c r="D211" s="4"/>
      <c r="E211" s="3">
        <f>E210</f>
        <v>79698.3</v>
      </c>
      <c r="F211" s="3">
        <f>SUM(F210)</f>
        <v>0</v>
      </c>
      <c r="G211" s="3">
        <f>SUM(G210)</f>
        <v>0</v>
      </c>
    </row>
    <row r="214" spans="1:7" ht="12.75" customHeight="1" x14ac:dyDescent="0.25">
      <c r="A214" s="42" t="s">
        <v>0</v>
      </c>
      <c r="B214" s="43"/>
      <c r="C214" s="42"/>
      <c r="D214" s="42"/>
      <c r="E214" s="42"/>
      <c r="F214" s="42"/>
      <c r="G214" s="14" t="s">
        <v>70</v>
      </c>
    </row>
    <row r="215" spans="1:7" ht="119.25" customHeight="1" x14ac:dyDescent="0.3">
      <c r="A215" s="15"/>
      <c r="B215" s="56" t="s">
        <v>71</v>
      </c>
      <c r="C215" s="56"/>
      <c r="D215" s="56"/>
      <c r="E215" s="56"/>
      <c r="F215" s="56"/>
      <c r="G215" s="56"/>
    </row>
    <row r="216" spans="1:7" ht="12.75" customHeight="1" x14ac:dyDescent="0.2">
      <c r="A216" s="13"/>
      <c r="B216" s="57"/>
      <c r="C216" s="57"/>
      <c r="D216" s="57"/>
      <c r="E216" s="57"/>
      <c r="F216" s="57"/>
      <c r="G216" s="57"/>
    </row>
    <row r="217" spans="1:7" ht="18" customHeight="1" x14ac:dyDescent="0.25">
      <c r="A217" s="1"/>
      <c r="B217" s="34"/>
      <c r="C217" s="1"/>
      <c r="D217" s="1"/>
      <c r="E217" s="1"/>
      <c r="F217" s="1"/>
      <c r="G217" s="14" t="s">
        <v>9</v>
      </c>
    </row>
    <row r="218" spans="1:7" ht="49.5" customHeight="1" x14ac:dyDescent="0.2">
      <c r="A218" s="13"/>
      <c r="B218" s="11" t="s">
        <v>8</v>
      </c>
      <c r="C218" s="11" t="s">
        <v>7</v>
      </c>
      <c r="D218" s="12" t="s">
        <v>6</v>
      </c>
      <c r="E218" s="11" t="s">
        <v>41</v>
      </c>
      <c r="F218" s="27" t="s">
        <v>42</v>
      </c>
      <c r="G218" s="28" t="s">
        <v>43</v>
      </c>
    </row>
    <row r="219" spans="1:7" ht="37.5" customHeight="1" x14ac:dyDescent="0.25">
      <c r="A219" s="10"/>
      <c r="B219" s="38" t="s">
        <v>5</v>
      </c>
      <c r="C219" s="9">
        <v>20</v>
      </c>
      <c r="D219" s="8">
        <v>502</v>
      </c>
      <c r="E219" s="7">
        <v>57590.9</v>
      </c>
      <c r="F219" s="7">
        <v>0</v>
      </c>
      <c r="G219" s="7">
        <v>0</v>
      </c>
    </row>
    <row r="220" spans="1:7" ht="37.5" customHeight="1" x14ac:dyDescent="0.25">
      <c r="A220" s="10"/>
      <c r="B220" s="38" t="s">
        <v>25</v>
      </c>
      <c r="C220" s="9">
        <v>20</v>
      </c>
      <c r="D220" s="8">
        <v>502</v>
      </c>
      <c r="E220" s="7">
        <v>17475.099999999999</v>
      </c>
      <c r="F220" s="7">
        <v>0</v>
      </c>
      <c r="G220" s="7">
        <v>0</v>
      </c>
    </row>
    <row r="221" spans="1:7" ht="42.75" customHeight="1" x14ac:dyDescent="0.25">
      <c r="A221" s="10"/>
      <c r="B221" s="38" t="s">
        <v>19</v>
      </c>
      <c r="C221" s="9">
        <v>20</v>
      </c>
      <c r="D221" s="8">
        <v>502</v>
      </c>
      <c r="E221" s="7">
        <v>1285.3</v>
      </c>
      <c r="F221" s="7">
        <v>0</v>
      </c>
      <c r="G221" s="7">
        <v>0</v>
      </c>
    </row>
    <row r="222" spans="1:7" ht="42.75" customHeight="1" x14ac:dyDescent="0.25">
      <c r="A222" s="6"/>
      <c r="B222" s="38" t="s">
        <v>3</v>
      </c>
      <c r="C222" s="9">
        <v>20</v>
      </c>
      <c r="D222" s="8">
        <v>502</v>
      </c>
      <c r="E222" s="7">
        <v>577.70000000000005</v>
      </c>
      <c r="F222" s="7">
        <v>0</v>
      </c>
      <c r="G222" s="7">
        <v>0</v>
      </c>
    </row>
    <row r="223" spans="1:7" ht="42.75" customHeight="1" x14ac:dyDescent="0.25">
      <c r="A223" s="6"/>
      <c r="B223" s="38" t="s">
        <v>18</v>
      </c>
      <c r="C223" s="9">
        <v>20</v>
      </c>
      <c r="D223" s="8">
        <v>502</v>
      </c>
      <c r="E223" s="7">
        <v>11534</v>
      </c>
      <c r="F223" s="7">
        <v>0</v>
      </c>
      <c r="G223" s="7">
        <v>0</v>
      </c>
    </row>
    <row r="224" spans="1:7" ht="42.75" customHeight="1" x14ac:dyDescent="0.25">
      <c r="A224" s="6"/>
      <c r="B224" s="38" t="s">
        <v>17</v>
      </c>
      <c r="C224" s="9">
        <v>20</v>
      </c>
      <c r="D224" s="8">
        <v>502</v>
      </c>
      <c r="E224" s="7">
        <v>341.2</v>
      </c>
      <c r="F224" s="7">
        <v>0</v>
      </c>
      <c r="G224" s="7">
        <v>0</v>
      </c>
    </row>
    <row r="225" spans="1:7" ht="23.1" customHeight="1" x14ac:dyDescent="0.25">
      <c r="A225" s="6"/>
      <c r="B225" s="36" t="s">
        <v>1</v>
      </c>
      <c r="C225" s="5"/>
      <c r="D225" s="4"/>
      <c r="E225" s="3">
        <f>SUM(E219:E224)</f>
        <v>88804.2</v>
      </c>
      <c r="F225" s="3">
        <f>SUM(F219:F221)</f>
        <v>0</v>
      </c>
      <c r="G225" s="3">
        <f>SUM(G219:G221)</f>
        <v>0</v>
      </c>
    </row>
    <row r="226" spans="1:7" ht="15.75" x14ac:dyDescent="0.25">
      <c r="G226" s="47" t="s">
        <v>61</v>
      </c>
    </row>
    <row r="227" spans="1:7" ht="15.75" x14ac:dyDescent="0.25">
      <c r="G227" s="47"/>
    </row>
    <row r="228" spans="1:7" s="53" customFormat="1" ht="15.75" x14ac:dyDescent="0.25">
      <c r="B228" s="54" t="s">
        <v>73</v>
      </c>
      <c r="C228" s="55"/>
      <c r="D228" s="55"/>
      <c r="E228" s="55"/>
      <c r="F228" s="55"/>
      <c r="G228" s="55"/>
    </row>
    <row r="229" spans="1:7" ht="15.75" x14ac:dyDescent="0.25">
      <c r="G229" s="47"/>
    </row>
  </sheetData>
  <mergeCells count="38">
    <mergeCell ref="B16:G16"/>
    <mergeCell ref="B140:G140"/>
    <mergeCell ref="B75:G75"/>
    <mergeCell ref="B76:G76"/>
    <mergeCell ref="B88:G88"/>
    <mergeCell ref="B89:G89"/>
    <mergeCell ref="B99:G99"/>
    <mergeCell ref="B119:G119"/>
    <mergeCell ref="B120:G120"/>
    <mergeCell ref="B129:G129"/>
    <mergeCell ref="B55:G55"/>
    <mergeCell ref="B56:G56"/>
    <mergeCell ref="B20:G20"/>
    <mergeCell ref="B21:G21"/>
    <mergeCell ref="B30:G30"/>
    <mergeCell ref="B31:G31"/>
    <mergeCell ref="B64:G64"/>
    <mergeCell ref="B65:G65"/>
    <mergeCell ref="B207:G207"/>
    <mergeCell ref="B98:G98"/>
    <mergeCell ref="B196:G196"/>
    <mergeCell ref="B197:G197"/>
    <mergeCell ref="B163:G163"/>
    <mergeCell ref="B177:G177"/>
    <mergeCell ref="B130:G130"/>
    <mergeCell ref="B41:G41"/>
    <mergeCell ref="B42:G42"/>
    <mergeCell ref="B141:G141"/>
    <mergeCell ref="B150:G150"/>
    <mergeCell ref="B151:G151"/>
    <mergeCell ref="B206:G206"/>
    <mergeCell ref="B164:G164"/>
    <mergeCell ref="B176:G176"/>
    <mergeCell ref="B228:G228"/>
    <mergeCell ref="B215:G215"/>
    <mergeCell ref="B216:G216"/>
    <mergeCell ref="B187:G187"/>
    <mergeCell ref="B188:G188"/>
  </mergeCells>
  <pageMargins left="0.82677165354330717" right="0.82677165354330717" top="0.78740157480314965" bottom="0.78740157480314965" header="0.51181102362204722" footer="0.51181102362204722"/>
  <pageSetup paperSize="9" scale="90" fitToHeight="0" orientation="portrait" r:id="rId1"/>
  <headerFooter differentFirst="1" scaleWithDoc="0">
    <oddFooter>&amp;C&amp;12&amp;P</oddFooter>
  </headerFooter>
  <rowBreaks count="17" manualBreakCount="17">
    <brk id="28" max="16383" man="1"/>
    <brk id="38" max="16383" man="1"/>
    <brk id="52" max="16383" man="1"/>
    <brk id="62" max="16383" man="1"/>
    <brk id="72" max="16383" man="1"/>
    <brk id="85" max="16383" man="1"/>
    <brk id="95" max="16383" man="1"/>
    <brk id="116" max="16383" man="1"/>
    <brk id="126" max="16383" man="1"/>
    <brk id="137" max="16383" man="1"/>
    <brk id="147" max="16383" man="1"/>
    <brk id="160" max="6" man="1"/>
    <brk id="173" max="6" man="1"/>
    <brk id="184" max="6" man="1"/>
    <brk id="193" max="6" man="1"/>
    <brk id="203" max="6" man="1"/>
    <brk id="21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0dbf1f872c94d5731e00c14416be59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6b3ba674a53626fac878382b5a4458d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Описание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10874A-1661-4517-BDD3-EB3F210C1CED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F39495-AD83-47D2-A77A-92409D9B7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547117-F41F-4D3F-9984-458877FAFB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2019-11-23T11:05:43Z</cp:lastPrinted>
  <dcterms:created xsi:type="dcterms:W3CDTF">2018-10-09T13:44:43Z</dcterms:created>
  <dcterms:modified xsi:type="dcterms:W3CDTF">2019-11-27T08:27:08Z</dcterms:modified>
</cp:coreProperties>
</file>